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105" windowWidth="15885" windowHeight="11820"/>
  </bookViews>
  <sheets>
    <sheet name="Приложение 5" sheetId="1" r:id="rId1"/>
  </sheets>
  <calcPr calcId="125725"/>
</workbook>
</file>

<file path=xl/calcChain.xml><?xml version="1.0" encoding="utf-8"?>
<calcChain xmlns="http://schemas.openxmlformats.org/spreadsheetml/2006/main">
  <c r="F140" i="1"/>
  <c r="F139"/>
  <c r="F138" s="1"/>
  <c r="E139"/>
  <c r="E138" s="1"/>
  <c r="E134" s="1"/>
  <c r="D139"/>
  <c r="D138" s="1"/>
  <c r="F137"/>
  <c r="F136"/>
  <c r="F135"/>
  <c r="E136"/>
  <c r="D136"/>
  <c r="D135"/>
  <c r="D134" s="1"/>
  <c r="E135"/>
  <c r="F133"/>
  <c r="F132" s="1"/>
  <c r="F131" s="1"/>
  <c r="E132"/>
  <c r="E131"/>
  <c r="D132"/>
  <c r="D131" s="1"/>
  <c r="D127" s="1"/>
  <c r="F71"/>
  <c r="F70"/>
  <c r="E70"/>
  <c r="D70"/>
  <c r="E69"/>
  <c r="E73"/>
  <c r="F88"/>
  <c r="F87"/>
  <c r="E87"/>
  <c r="D87"/>
  <c r="F16"/>
  <c r="F15"/>
  <c r="F18"/>
  <c r="F17"/>
  <c r="F21"/>
  <c r="F20"/>
  <c r="F19"/>
  <c r="F25"/>
  <c r="F24" s="1"/>
  <c r="F23" s="1"/>
  <c r="F22" s="1"/>
  <c r="F30"/>
  <c r="F29" s="1"/>
  <c r="F28" s="1"/>
  <c r="F27" s="1"/>
  <c r="F40"/>
  <c r="F41"/>
  <c r="F43"/>
  <c r="F42"/>
  <c r="F45"/>
  <c r="F44" s="1"/>
  <c r="F48"/>
  <c r="F47"/>
  <c r="F46"/>
  <c r="F51"/>
  <c r="F50"/>
  <c r="F49"/>
  <c r="F34"/>
  <c r="F33" s="1"/>
  <c r="F32" s="1"/>
  <c r="F31" s="1"/>
  <c r="F36"/>
  <c r="F35"/>
  <c r="F64"/>
  <c r="F63" s="1"/>
  <c r="F59"/>
  <c r="F58"/>
  <c r="F61"/>
  <c r="F60"/>
  <c r="F56"/>
  <c r="F55"/>
  <c r="F54" s="1"/>
  <c r="F69"/>
  <c r="F68" s="1"/>
  <c r="D73"/>
  <c r="F73" s="1"/>
  <c r="F72" s="1"/>
  <c r="F81"/>
  <c r="F80" s="1"/>
  <c r="F79" s="1"/>
  <c r="F83"/>
  <c r="F82" s="1"/>
  <c r="F78"/>
  <c r="F77" s="1"/>
  <c r="F76" s="1"/>
  <c r="F75"/>
  <c r="F74"/>
  <c r="F91"/>
  <c r="F90"/>
  <c r="F89" s="1"/>
  <c r="D86"/>
  <c r="F86" s="1"/>
  <c r="F85" s="1"/>
  <c r="F84" s="1"/>
  <c r="F99"/>
  <c r="F98" s="1"/>
  <c r="F97" s="1"/>
  <c r="F93" s="1"/>
  <c r="F92" s="1"/>
  <c r="F96"/>
  <c r="F95"/>
  <c r="F94" s="1"/>
  <c r="F104"/>
  <c r="F103" s="1"/>
  <c r="F102" s="1"/>
  <c r="F101" s="1"/>
  <c r="F111"/>
  <c r="F110" s="1"/>
  <c r="F109" s="1"/>
  <c r="F108" s="1"/>
  <c r="F107"/>
  <c r="F105" s="1"/>
  <c r="F116"/>
  <c r="F115" s="1"/>
  <c r="F114" s="1"/>
  <c r="F113" s="1"/>
  <c r="F112" s="1"/>
  <c r="F121"/>
  <c r="F120"/>
  <c r="F119" s="1"/>
  <c r="F118" s="1"/>
  <c r="F117" s="1"/>
  <c r="F151"/>
  <c r="F152"/>
  <c r="F154"/>
  <c r="F153" s="1"/>
  <c r="F156"/>
  <c r="F155" s="1"/>
  <c r="F160"/>
  <c r="F159"/>
  <c r="F162"/>
  <c r="F161" s="1"/>
  <c r="F164"/>
  <c r="F163" s="1"/>
  <c r="F167"/>
  <c r="F166" s="1"/>
  <c r="F171"/>
  <c r="F170" s="1"/>
  <c r="F169"/>
  <c r="F168" s="1"/>
  <c r="F174"/>
  <c r="F173" s="1"/>
  <c r="F172" s="1"/>
  <c r="F177"/>
  <c r="F176"/>
  <c r="F175" s="1"/>
  <c r="F180"/>
  <c r="F179" s="1"/>
  <c r="F178" s="1"/>
  <c r="F185"/>
  <c r="F184"/>
  <c r="F183" s="1"/>
  <c r="F182" s="1"/>
  <c r="F189"/>
  <c r="F188"/>
  <c r="F187" s="1"/>
  <c r="F186" s="1"/>
  <c r="F193"/>
  <c r="F192"/>
  <c r="F191" s="1"/>
  <c r="F190" s="1"/>
  <c r="F197"/>
  <c r="F196"/>
  <c r="F195" s="1"/>
  <c r="F194" s="1"/>
  <c r="F201"/>
  <c r="F200"/>
  <c r="F199" s="1"/>
  <c r="F198" s="1"/>
  <c r="F126"/>
  <c r="F125"/>
  <c r="F124" s="1"/>
  <c r="F123" s="1"/>
  <c r="F122" s="1"/>
  <c r="F130"/>
  <c r="F129"/>
  <c r="F128" s="1"/>
  <c r="F127" s="1"/>
  <c r="F146"/>
  <c r="F145" s="1"/>
  <c r="F141" s="1"/>
  <c r="F144"/>
  <c r="F143"/>
  <c r="F142"/>
  <c r="F205"/>
  <c r="F204"/>
  <c r="F203"/>
  <c r="F202"/>
  <c r="E15"/>
  <c r="E17"/>
  <c r="E20"/>
  <c r="E19"/>
  <c r="E24"/>
  <c r="E23"/>
  <c r="E22"/>
  <c r="E29"/>
  <c r="E28" s="1"/>
  <c r="E27" s="1"/>
  <c r="E39"/>
  <c r="E42"/>
  <c r="E44"/>
  <c r="E47"/>
  <c r="E46"/>
  <c r="E50"/>
  <c r="E49" s="1"/>
  <c r="E37" s="1"/>
  <c r="E33"/>
  <c r="E35"/>
  <c r="E63"/>
  <c r="E62" s="1"/>
  <c r="E58"/>
  <c r="E60"/>
  <c r="E55"/>
  <c r="E54" s="1"/>
  <c r="E53" s="1"/>
  <c r="E52" s="1"/>
  <c r="E68"/>
  <c r="E72"/>
  <c r="E80"/>
  <c r="E79" s="1"/>
  <c r="E66" s="1"/>
  <c r="E65" s="1"/>
  <c r="E82"/>
  <c r="E77"/>
  <c r="E76"/>
  <c r="E74"/>
  <c r="E90"/>
  <c r="E89"/>
  <c r="E85"/>
  <c r="E84"/>
  <c r="E98"/>
  <c r="E97"/>
  <c r="E93" s="1"/>
  <c r="E92" s="1"/>
  <c r="E95"/>
  <c r="E94"/>
  <c r="E103"/>
  <c r="E102"/>
  <c r="E101" s="1"/>
  <c r="E100" s="1"/>
  <c r="E110"/>
  <c r="E109"/>
  <c r="E108"/>
  <c r="E105"/>
  <c r="E115"/>
  <c r="E114"/>
  <c r="E113"/>
  <c r="E112" s="1"/>
  <c r="E120"/>
  <c r="E119"/>
  <c r="E118"/>
  <c r="E117" s="1"/>
  <c r="E150"/>
  <c r="E153"/>
  <c r="E155"/>
  <c r="E158"/>
  <c r="E161"/>
  <c r="E163"/>
  <c r="E166"/>
  <c r="E170"/>
  <c r="E168"/>
  <c r="E173"/>
  <c r="E172"/>
  <c r="E176"/>
  <c r="E175"/>
  <c r="E179"/>
  <c r="E178"/>
  <c r="E184"/>
  <c r="E183"/>
  <c r="E182" s="1"/>
  <c r="E188"/>
  <c r="E187" s="1"/>
  <c r="E186" s="1"/>
  <c r="E192"/>
  <c r="E191"/>
  <c r="E190" s="1"/>
  <c r="E196"/>
  <c r="E195"/>
  <c r="E194"/>
  <c r="E200"/>
  <c r="E199"/>
  <c r="E198"/>
  <c r="E125"/>
  <c r="E124" s="1"/>
  <c r="E123" s="1"/>
  <c r="E129"/>
  <c r="E128"/>
  <c r="E127" s="1"/>
  <c r="E145"/>
  <c r="E141" s="1"/>
  <c r="E143"/>
  <c r="E142"/>
  <c r="E204"/>
  <c r="E203"/>
  <c r="E202"/>
  <c r="D158"/>
  <c r="D68"/>
  <c r="D72"/>
  <c r="D80"/>
  <c r="D82"/>
  <c r="D77"/>
  <c r="D76"/>
  <c r="D74"/>
  <c r="D58"/>
  <c r="D60"/>
  <c r="D15"/>
  <c r="D17"/>
  <c r="D20"/>
  <c r="D19" s="1"/>
  <c r="D13" s="1"/>
  <c r="D12" s="1"/>
  <c r="D24"/>
  <c r="D23" s="1"/>
  <c r="D22" s="1"/>
  <c r="D29"/>
  <c r="D28"/>
  <c r="D27" s="1"/>
  <c r="D39"/>
  <c r="D38" s="1"/>
  <c r="D37" s="1"/>
  <c r="D42"/>
  <c r="D44"/>
  <c r="D47"/>
  <c r="D46"/>
  <c r="D50"/>
  <c r="D49"/>
  <c r="D33"/>
  <c r="D35"/>
  <c r="D63"/>
  <c r="D55"/>
  <c r="D54" s="1"/>
  <c r="D53" s="1"/>
  <c r="D52" s="1"/>
  <c r="D62"/>
  <c r="D90"/>
  <c r="D89"/>
  <c r="D98"/>
  <c r="D97"/>
  <c r="D95"/>
  <c r="D94"/>
  <c r="D103"/>
  <c r="D102"/>
  <c r="D101" s="1"/>
  <c r="D110"/>
  <c r="D109" s="1"/>
  <c r="D108" s="1"/>
  <c r="D105"/>
  <c r="D106"/>
  <c r="D115"/>
  <c r="D114"/>
  <c r="D113" s="1"/>
  <c r="D112" s="1"/>
  <c r="D120"/>
  <c r="D119"/>
  <c r="D118" s="1"/>
  <c r="D117" s="1"/>
  <c r="D125"/>
  <c r="D124"/>
  <c r="D123" s="1"/>
  <c r="D122" s="1"/>
  <c r="D129"/>
  <c r="D128"/>
  <c r="D145"/>
  <c r="D143"/>
  <c r="D142"/>
  <c r="D150"/>
  <c r="D153"/>
  <c r="D155"/>
  <c r="D161"/>
  <c r="D163"/>
  <c r="D157" s="1"/>
  <c r="D166"/>
  <c r="D170"/>
  <c r="D168"/>
  <c r="D173"/>
  <c r="D172" s="1"/>
  <c r="D176"/>
  <c r="D175"/>
  <c r="D179"/>
  <c r="D178" s="1"/>
  <c r="D184"/>
  <c r="D183"/>
  <c r="D182"/>
  <c r="D188"/>
  <c r="D187"/>
  <c r="D186"/>
  <c r="D192"/>
  <c r="D191" s="1"/>
  <c r="D190" s="1"/>
  <c r="D181" s="1"/>
  <c r="D196"/>
  <c r="D195"/>
  <c r="D194" s="1"/>
  <c r="D200"/>
  <c r="D199"/>
  <c r="D198"/>
  <c r="D204"/>
  <c r="D203"/>
  <c r="D202"/>
  <c r="E106"/>
  <c r="F106"/>
  <c r="D67"/>
  <c r="E67"/>
  <c r="F150"/>
  <c r="D85"/>
  <c r="D84"/>
  <c r="E149"/>
  <c r="D32"/>
  <c r="D31"/>
  <c r="D165"/>
  <c r="F39"/>
  <c r="F38" s="1"/>
  <c r="F37" s="1"/>
  <c r="D79"/>
  <c r="D66"/>
  <c r="D65" s="1"/>
  <c r="E32"/>
  <c r="E31"/>
  <c r="D93"/>
  <c r="D92"/>
  <c r="E38"/>
  <c r="D149"/>
  <c r="D148" s="1"/>
  <c r="D147" s="1"/>
  <c r="E165"/>
  <c r="E157"/>
  <c r="F158"/>
  <c r="F157" s="1"/>
  <c r="E148"/>
  <c r="E147" s="1"/>
  <c r="D141"/>
  <c r="E57"/>
  <c r="D57"/>
  <c r="F57"/>
  <c r="E14"/>
  <c r="E13" s="1"/>
  <c r="E12" s="1"/>
  <c r="D14"/>
  <c r="F14"/>
  <c r="F13"/>
  <c r="F12"/>
  <c r="F62" l="1"/>
  <c r="F53"/>
  <c r="F52" s="1"/>
  <c r="D100"/>
  <c r="D26"/>
  <c r="E122"/>
  <c r="F149"/>
  <c r="F148" s="1"/>
  <c r="F147" s="1"/>
  <c r="F100"/>
  <c r="D206"/>
  <c r="F26"/>
  <c r="E181"/>
  <c r="E26"/>
  <c r="E206" s="1"/>
  <c r="F181"/>
  <c r="F165"/>
  <c r="F134"/>
  <c r="F66"/>
  <c r="F65" s="1"/>
  <c r="F206" s="1"/>
  <c r="F67"/>
</calcChain>
</file>

<file path=xl/sharedStrings.xml><?xml version="1.0" encoding="utf-8"?>
<sst xmlns="http://schemas.openxmlformats.org/spreadsheetml/2006/main" count="400" uniqueCount="191">
  <si>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</si>
  <si>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</si>
  <si>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</si>
  <si>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</si>
  <si>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</si>
  <si>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</si>
  <si>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</si>
  <si>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</si>
  <si>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</si>
  <si>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</si>
  <si>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</si>
  <si>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</si>
  <si>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</si>
  <si>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</si>
  <si>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</si>
  <si>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</si>
  <si>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</si>
  <si>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</si>
  <si>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</si>
  <si>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</si>
  <si>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</si>
  <si>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</si>
  <si>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</si>
  <si>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</si>
  <si>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</si>
  <si>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</si>
  <si>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</si>
  <si>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</si>
  <si>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</si>
  <si>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</si>
  <si>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</si>
  <si>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</si>
  <si>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</si>
  <si>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</si>
  <si>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</si>
  <si>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</si>
  <si>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</si>
  <si>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</si>
  <si>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</si>
  <si>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</si>
  <si>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</si>
  <si>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</si>
  <si>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</si>
  <si>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</si>
  <si>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</si>
  <si>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</si>
  <si>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</si>
  <si>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</si>
  <si>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</si>
  <si>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</si>
  <si>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Реализация мероприятий муниципальной программы "Обеспечение экологической безопасности Березовского района на 2014-2020 годы"</t>
  </si>
  <si>
    <t>Фонд оплаты труда казенных учреждений и взносы по обязательному социальному страхованию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</si>
  <si>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</si>
  <si>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</si>
  <si>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</si>
  <si>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</si>
  <si>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</si>
  <si>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</si>
  <si>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</si>
  <si>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</si>
  <si>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</si>
  <si>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</si>
  <si>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</si>
  <si>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</si>
  <si>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</si>
  <si>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</si>
  <si>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</si>
  <si>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</si>
  <si>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</si>
  <si>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</si>
  <si>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</si>
  <si>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</si>
  <si>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</si>
  <si>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</si>
  <si>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</si>
  <si>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</si>
  <si>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</si>
  <si>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</si>
  <si>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14 1 0000</t>
  </si>
  <si>
    <t>14 1 2108</t>
  </si>
  <si>
    <t>04 0 0000</t>
  </si>
  <si>
    <t>Иные закупки товаров, работ и услуг для обеспечения государственных (муниципальных) нужд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</si>
  <si>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</si>
  <si>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</si>
  <si>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</si>
  <si>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</si>
  <si>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</si>
  <si>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</si>
  <si>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</si>
  <si>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</si>
  <si>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</si>
  <si>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</si>
  <si>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</si>
  <si>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</si>
  <si>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Социальные выплаты гражданам, кроме публичных нормативных социальных выплат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</si>
  <si>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</si>
  <si>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</si>
  <si>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</si>
  <si>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выплаты персоналу государственных органов, за исключением фонда оплаты труда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</si>
  <si>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</si>
  <si>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</si>
  <si>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</si>
  <si>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</si>
  <si>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</si>
  <si>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</si>
  <si>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</si>
  <si>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</si>
  <si>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</si>
  <si>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</si>
  <si>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</si>
  <si>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</si>
  <si>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</si>
  <si>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</si>
  <si>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05 9 7061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</si>
  <si>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</si>
  <si>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</si>
  <si>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</si>
  <si>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</si>
  <si>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</si>
  <si>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</si>
  <si>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</si>
  <si>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</si>
  <si>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</si>
  <si>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</si>
  <si>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</si>
  <si>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Расходы городских и сельских поселений по софинансированию муниципальных программ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</si>
  <si>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</si>
  <si>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</si>
  <si>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</si>
  <si>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</si>
  <si>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</si>
  <si>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</si>
  <si>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</si>
  <si>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</si>
  <si>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</si>
  <si>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</si>
  <si>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</si>
  <si>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</si>
  <si>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</si>
  <si>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к решению Совета депутатов</t>
  </si>
  <si>
    <t>Уточнение</t>
  </si>
  <si>
    <t>Сумма                   с уточнением</t>
  </si>
  <si>
    <t>Расходы городских и сельских поселений по софинансированию муниципаьных программ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</si>
  <si>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</si>
  <si>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</si>
  <si>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12 1 7061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</si>
  <si>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</si>
  <si>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</si>
  <si>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</si>
  <si>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13 22 103</t>
  </si>
  <si>
    <t>Уплата прочих налогов, сборов и иных платежей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</si>
  <si>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</si>
  <si>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</si>
  <si>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</si>
  <si>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сельскихпоселений по софинансированию муниципальных программ</t>
  </si>
  <si>
    <t>Увеличение стоимости основных средств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</si>
  <si>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indexed="8"/>
        <rFont val="Times New Roman"/>
        <family val="1"/>
        <charset val="204"/>
      </rPr>
      <t>), группам и подгруппам  расходов классификации расходов бюджета</t>
    </r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</si>
  <si>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</si>
  <si>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</si>
  <si>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Мероприятия по организации отдыха и оздоровления детей</t>
  </si>
  <si>
    <t>03 1 2105</t>
  </si>
  <si>
    <t>12 4 5411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</si>
  <si>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</si>
  <si>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</si>
  <si>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Прочие работы, услуги</t>
  </si>
  <si>
    <t>12 1 5641</t>
  </si>
  <si>
    <t>Расходы местного бюджета на софинансирование государственных программ</t>
  </si>
  <si>
    <t>Прочие работы , услуги</t>
  </si>
  <si>
    <t>12 2 7060</t>
  </si>
  <si>
    <t>Иные выплаты персоналу казенных учреждений, за исключением фонда оплаты труда</t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</si>
  <si>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</si>
  <si>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</si>
  <si>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</si>
  <si>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Реализация  мероприятий муниципальной прогрммы "Содействие занятости населения в Березовском районе на 2014-2020г"</t>
  </si>
  <si>
    <t>07 1 2115</t>
  </si>
  <si>
    <t>Приложение 5</t>
  </si>
  <si>
    <t>Фонд оплаты труда и страховые взносы</t>
  </si>
  <si>
    <t>07 1 56 83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</si>
  <si>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</t>
  </si>
  <si>
    <t>12 2 5411</t>
  </si>
  <si>
    <t>12 4 7060</t>
  </si>
  <si>
    <t>18 6 7060</t>
  </si>
  <si>
    <t>Муниципальная программа «Создание условий для эффективного и ответственного управления муниципальными финансами, повышение устойчивости бюджетов городских и сельских поселений Березовского района на 2014 год и плановый период 2015-2018 годов»</t>
  </si>
  <si>
    <t>Иные межбюджетные трансферты в рамках реализации наказов избирателей депутатам Думы Ханты-Мансийского автономного округу-Югры (бюджет автономного округа)</t>
  </si>
  <si>
    <t>20 0 0000</t>
  </si>
  <si>
    <t>20 1 5608</t>
  </si>
  <si>
    <t>Дотации бюджетам на поддержку  мер по обеспечению сбалансированности местных бюджетов в рамках подпрограммы "Поддержание устойчивости исполнения бюджетовмуниципальных образований автономного округу"</t>
  </si>
  <si>
    <t>Прочие работы и услуги</t>
  </si>
  <si>
    <t>20 2 5304</t>
  </si>
  <si>
    <t>от 25.12.2014г.№83</t>
  </si>
  <si>
    <t>(на 31.12.2014г.)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</si>
</sst>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000;;"/>
    <numFmt numFmtId="170" formatCode="0000"/>
    <numFmt numFmtId="171" formatCode="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6" fillId="2" borderId="0" xfId="0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wrapText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Alignment="1">
      <alignment wrapText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164" fontId="13" fillId="2" borderId="0" xfId="2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vertical="center" wrapText="1"/>
    </xf>
    <xf numFmtId="0" fontId="14" fillId="2" borderId="5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/>
      <protection hidden="1"/>
    </xf>
    <xf numFmtId="0" fontId="14" fillId="2" borderId="6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171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>
      <alignment horizontal="center" vertical="center"/>
    </xf>
    <xf numFmtId="165" fontId="4" fillId="0" borderId="8" xfId="1" applyNumberFormat="1" applyFont="1" applyFill="1" applyBorder="1" applyAlignment="1" applyProtection="1">
      <alignment vertical="center" wrapText="1"/>
      <protection hidden="1"/>
    </xf>
    <xf numFmtId="171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2" applyNumberFormat="1" applyFont="1" applyFill="1" applyBorder="1" applyAlignment="1">
      <alignment horizontal="center" vertical="center"/>
    </xf>
    <xf numFmtId="171" fontId="9" fillId="0" borderId="1" xfId="2" applyNumberFormat="1" applyFont="1" applyFill="1" applyBorder="1" applyAlignment="1">
      <alignment horizontal="center" vertical="center"/>
    </xf>
    <xf numFmtId="171" fontId="6" fillId="0" borderId="1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/>
    </xf>
    <xf numFmtId="171" fontId="2" fillId="0" borderId="1" xfId="2" applyNumberFormat="1" applyFont="1" applyFill="1" applyBorder="1" applyAlignment="1" applyProtection="1">
      <alignment horizontal="center" vertical="center"/>
      <protection hidden="1"/>
    </xf>
    <xf numFmtId="171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2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6" fillId="0" borderId="1" xfId="2" applyNumberFormat="1" applyFont="1" applyFill="1" applyBorder="1" applyAlignment="1" applyProtection="1">
      <alignment horizontal="center" vertical="center"/>
      <protection locked="0"/>
    </xf>
    <xf numFmtId="171" fontId="11" fillId="0" borderId="1" xfId="0" applyNumberFormat="1" applyFont="1" applyFill="1" applyBorder="1" applyAlignment="1">
      <alignment horizontal="center" vertical="center"/>
    </xf>
    <xf numFmtId="171" fontId="8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165" fontId="4" fillId="0" borderId="9" xfId="1" applyNumberFormat="1" applyFont="1" applyFill="1" applyBorder="1" applyAlignment="1" applyProtection="1">
      <alignment vertical="center" wrapText="1"/>
      <protection hidden="1"/>
    </xf>
    <xf numFmtId="0" fontId="12" fillId="0" borderId="6" xfId="0" applyNumberFormat="1" applyFont="1" applyFill="1" applyBorder="1" applyAlignment="1">
      <alignment vertical="center" wrapText="1"/>
    </xf>
    <xf numFmtId="171" fontId="6" fillId="0" borderId="0" xfId="0" applyNumberFormat="1" applyFont="1" applyFill="1" applyAlignment="1">
      <alignment horizontal="center" vertical="center"/>
    </xf>
    <xf numFmtId="0" fontId="4" fillId="0" borderId="10" xfId="0" applyNumberFormat="1" applyFont="1" applyFill="1" applyBorder="1" applyAlignment="1">
      <alignment vertical="center" wrapText="1"/>
    </xf>
    <xf numFmtId="171" fontId="2" fillId="0" borderId="1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 wrapText="1"/>
    </xf>
    <xf numFmtId="0" fontId="14" fillId="0" borderId="5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4"/>
  <sheetViews>
    <sheetView tabSelected="1" workbookViewId="0">
      <pane ySplit="15315" topLeftCell="A28"/>
      <selection activeCell="A8" sqref="A8:F8"/>
      <selection pane="bottomLeft" activeCell="F28" sqref="F28"/>
    </sheetView>
  </sheetViews>
  <sheetFormatPr defaultRowHeight="15"/>
  <cols>
    <col min="1" max="1" width="51.5703125" style="1" customWidth="1"/>
    <col min="2" max="2" width="14.140625" style="1" customWidth="1"/>
    <col min="3" max="3" width="11.42578125" style="1" customWidth="1"/>
    <col min="4" max="5" width="13.42578125" style="1" customWidth="1"/>
    <col min="6" max="6" width="14.28515625" style="1" bestFit="1" customWidth="1"/>
    <col min="7" max="7" width="9.140625" style="1"/>
    <col min="8" max="8" width="54.28515625" style="1" customWidth="1"/>
    <col min="9" max="16384" width="9.140625" style="1"/>
  </cols>
  <sheetData>
    <row r="1" spans="1:6" ht="15.75">
      <c r="D1" s="47"/>
      <c r="F1" s="47" t="s">
        <v>175</v>
      </c>
    </row>
    <row r="2" spans="1:6" ht="15.75">
      <c r="D2" s="47"/>
      <c r="F2" s="47" t="s">
        <v>139</v>
      </c>
    </row>
    <row r="3" spans="1:6" ht="15.75">
      <c r="D3" s="47"/>
      <c r="F3" s="47" t="s">
        <v>0</v>
      </c>
    </row>
    <row r="4" spans="1:6" ht="15.75">
      <c r="D4" s="47"/>
      <c r="F4" s="47" t="s">
        <v>189</v>
      </c>
    </row>
    <row r="5" spans="1:6" ht="15.75">
      <c r="A5" s="89" t="s">
        <v>17</v>
      </c>
      <c r="B5" s="89"/>
      <c r="C5" s="89"/>
      <c r="D5" s="89"/>
      <c r="E5" s="89"/>
      <c r="F5" s="89"/>
    </row>
    <row r="6" spans="1:6" ht="40.5" customHeight="1">
      <c r="A6" s="90" t="s">
        <v>156</v>
      </c>
      <c r="B6" s="90"/>
      <c r="C6" s="90"/>
      <c r="D6" s="90"/>
      <c r="E6" s="90"/>
      <c r="F6" s="90"/>
    </row>
    <row r="7" spans="1:6" ht="16.5" customHeight="1">
      <c r="A7" s="89" t="s">
        <v>119</v>
      </c>
      <c r="B7" s="89"/>
      <c r="C7" s="89"/>
      <c r="D7" s="89"/>
      <c r="E7" s="89"/>
      <c r="F7" s="89"/>
    </row>
    <row r="8" spans="1:6" ht="15.75">
      <c r="A8" s="89" t="s">
        <v>1</v>
      </c>
      <c r="B8" s="89"/>
      <c r="C8" s="89"/>
      <c r="D8" s="89"/>
      <c r="E8" s="89"/>
      <c r="F8" s="89"/>
    </row>
    <row r="9" spans="1:6">
      <c r="B9" s="1" t="s">
        <v>190</v>
      </c>
      <c r="D9" s="3"/>
      <c r="F9" s="3" t="s">
        <v>2</v>
      </c>
    </row>
    <row r="10" spans="1:6" ht="42.75">
      <c r="A10" s="4" t="s">
        <v>3</v>
      </c>
      <c r="B10" s="4" t="s">
        <v>4</v>
      </c>
      <c r="C10" s="4" t="s">
        <v>18</v>
      </c>
      <c r="D10" s="5" t="s">
        <v>5</v>
      </c>
      <c r="E10" s="48" t="s">
        <v>140</v>
      </c>
      <c r="F10" s="48" t="s">
        <v>141</v>
      </c>
    </row>
    <row r="11" spans="1:6">
      <c r="A11" s="6" t="s">
        <v>6</v>
      </c>
      <c r="B11" s="6">
        <v>1</v>
      </c>
      <c r="C11" s="6">
        <v>2</v>
      </c>
      <c r="D11" s="7">
        <v>3</v>
      </c>
      <c r="E11" s="46"/>
      <c r="F11" s="46"/>
    </row>
    <row r="12" spans="1:6" ht="42.75">
      <c r="A12" s="8" t="s">
        <v>15</v>
      </c>
      <c r="B12" s="9" t="s">
        <v>77</v>
      </c>
      <c r="C12" s="10">
        <v>0</v>
      </c>
      <c r="D12" s="68">
        <f>D13</f>
        <v>275</v>
      </c>
      <c r="E12" s="68">
        <f>E13</f>
        <v>0</v>
      </c>
      <c r="F12" s="68">
        <f>F13</f>
        <v>275</v>
      </c>
    </row>
    <row r="13" spans="1:6">
      <c r="A13" s="11" t="s">
        <v>16</v>
      </c>
      <c r="B13" s="12" t="s">
        <v>124</v>
      </c>
      <c r="C13" s="13">
        <v>0</v>
      </c>
      <c r="D13" s="62">
        <f>D14+D19</f>
        <v>275</v>
      </c>
      <c r="E13" s="62">
        <f>E14+E19</f>
        <v>0</v>
      </c>
      <c r="F13" s="62">
        <f>F14+F19</f>
        <v>275</v>
      </c>
    </row>
    <row r="14" spans="1:6" ht="30">
      <c r="A14" s="11" t="s">
        <v>159</v>
      </c>
      <c r="B14" s="61" t="s">
        <v>160</v>
      </c>
      <c r="C14" s="13">
        <v>0</v>
      </c>
      <c r="D14" s="62">
        <f>D15+D17</f>
        <v>265</v>
      </c>
      <c r="E14" s="62">
        <f>E15+E17</f>
        <v>0</v>
      </c>
      <c r="F14" s="62">
        <f>F15+F17</f>
        <v>265</v>
      </c>
    </row>
    <row r="15" spans="1:6" ht="30">
      <c r="A15" s="11" t="s">
        <v>51</v>
      </c>
      <c r="B15" s="61" t="s">
        <v>160</v>
      </c>
      <c r="C15" s="13">
        <v>100</v>
      </c>
      <c r="D15" s="62">
        <f>D16</f>
        <v>207.2</v>
      </c>
      <c r="E15" s="62">
        <f>E16</f>
        <v>0</v>
      </c>
      <c r="F15" s="62">
        <f>F16</f>
        <v>207.2</v>
      </c>
    </row>
    <row r="16" spans="1:6">
      <c r="A16" s="14" t="s">
        <v>92</v>
      </c>
      <c r="B16" s="61" t="s">
        <v>160</v>
      </c>
      <c r="C16" s="13">
        <v>110</v>
      </c>
      <c r="D16" s="62">
        <v>207.2</v>
      </c>
      <c r="E16" s="62"/>
      <c r="F16" s="73">
        <f>D16+E16</f>
        <v>207.2</v>
      </c>
    </row>
    <row r="17" spans="1:6" ht="30">
      <c r="A17" s="11" t="s">
        <v>20</v>
      </c>
      <c r="B17" s="61" t="s">
        <v>160</v>
      </c>
      <c r="C17" s="13">
        <v>200</v>
      </c>
      <c r="D17" s="62">
        <f>D18</f>
        <v>57.8</v>
      </c>
      <c r="E17" s="62">
        <f>E18</f>
        <v>0</v>
      </c>
      <c r="F17" s="62">
        <f>F18</f>
        <v>57.8</v>
      </c>
    </row>
    <row r="18" spans="1:6" ht="30">
      <c r="A18" s="11" t="s">
        <v>21</v>
      </c>
      <c r="B18" s="61" t="s">
        <v>160</v>
      </c>
      <c r="C18" s="15">
        <v>240</v>
      </c>
      <c r="D18" s="62">
        <v>57.8</v>
      </c>
      <c r="E18" s="62"/>
      <c r="F18" s="73">
        <f>D18+E18</f>
        <v>57.8</v>
      </c>
    </row>
    <row r="19" spans="1:6" ht="30">
      <c r="A19" s="14" t="s">
        <v>125</v>
      </c>
      <c r="B19" s="12" t="s">
        <v>89</v>
      </c>
      <c r="C19" s="13">
        <v>0</v>
      </c>
      <c r="D19" s="62">
        <f t="shared" ref="D19:F20" si="0">D20</f>
        <v>10</v>
      </c>
      <c r="E19" s="62">
        <f t="shared" si="0"/>
        <v>0</v>
      </c>
      <c r="F19" s="62">
        <f t="shared" si="0"/>
        <v>10</v>
      </c>
    </row>
    <row r="20" spans="1:6" ht="30">
      <c r="A20" s="11" t="s">
        <v>20</v>
      </c>
      <c r="B20" s="12" t="s">
        <v>89</v>
      </c>
      <c r="C20" s="15">
        <v>200</v>
      </c>
      <c r="D20" s="62">
        <f t="shared" si="0"/>
        <v>10</v>
      </c>
      <c r="E20" s="62">
        <f t="shared" si="0"/>
        <v>0</v>
      </c>
      <c r="F20" s="62">
        <f t="shared" si="0"/>
        <v>10</v>
      </c>
    </row>
    <row r="21" spans="1:6" ht="30">
      <c r="A21" s="11" t="s">
        <v>21</v>
      </c>
      <c r="B21" s="12" t="s">
        <v>89</v>
      </c>
      <c r="C21" s="15">
        <v>240</v>
      </c>
      <c r="D21" s="62">
        <v>10</v>
      </c>
      <c r="E21" s="73"/>
      <c r="F21" s="73">
        <f>D21+E21</f>
        <v>10</v>
      </c>
    </row>
    <row r="22" spans="1:6" ht="42.75">
      <c r="A22" s="16" t="s">
        <v>75</v>
      </c>
      <c r="B22" s="17" t="s">
        <v>80</v>
      </c>
      <c r="C22" s="10">
        <v>0</v>
      </c>
      <c r="D22" s="72">
        <f>D23</f>
        <v>100</v>
      </c>
      <c r="E22" s="72">
        <f t="shared" ref="E22:F24" si="1">E23</f>
        <v>-100</v>
      </c>
      <c r="F22" s="72">
        <f t="shared" si="1"/>
        <v>0</v>
      </c>
    </row>
    <row r="23" spans="1:6" ht="30">
      <c r="A23" s="14" t="s">
        <v>125</v>
      </c>
      <c r="B23" s="12" t="s">
        <v>122</v>
      </c>
      <c r="C23" s="13">
        <v>0</v>
      </c>
      <c r="D23" s="73">
        <f>D24</f>
        <v>100</v>
      </c>
      <c r="E23" s="73">
        <f t="shared" si="1"/>
        <v>-100</v>
      </c>
      <c r="F23" s="73">
        <f t="shared" si="1"/>
        <v>0</v>
      </c>
    </row>
    <row r="24" spans="1:6" ht="30">
      <c r="A24" s="11" t="s">
        <v>20</v>
      </c>
      <c r="B24" s="12" t="s">
        <v>122</v>
      </c>
      <c r="C24" s="15">
        <v>200</v>
      </c>
      <c r="D24" s="73">
        <f>D25</f>
        <v>100</v>
      </c>
      <c r="E24" s="73">
        <f t="shared" si="1"/>
        <v>-100</v>
      </c>
      <c r="F24" s="73">
        <f t="shared" si="1"/>
        <v>0</v>
      </c>
    </row>
    <row r="25" spans="1:6" ht="30">
      <c r="A25" s="11" t="s">
        <v>21</v>
      </c>
      <c r="B25" s="12" t="s">
        <v>122</v>
      </c>
      <c r="C25" s="15">
        <v>240</v>
      </c>
      <c r="D25" s="73">
        <v>100</v>
      </c>
      <c r="E25" s="73">
        <v>-100</v>
      </c>
      <c r="F25" s="73">
        <f>D25+E25</f>
        <v>0</v>
      </c>
    </row>
    <row r="26" spans="1:6" ht="42.75">
      <c r="A26" s="18" t="s">
        <v>14</v>
      </c>
      <c r="B26" s="9" t="s">
        <v>47</v>
      </c>
      <c r="C26" s="10">
        <v>0</v>
      </c>
      <c r="D26" s="74">
        <f>D27+D37+D31</f>
        <v>6724.7000000000007</v>
      </c>
      <c r="E26" s="74">
        <f>E27+E37+E31</f>
        <v>-16.000000000000014</v>
      </c>
      <c r="F26" s="74">
        <f>F27+F37+F31</f>
        <v>6708.7</v>
      </c>
    </row>
    <row r="27" spans="1:6" ht="30">
      <c r="A27" s="19" t="s">
        <v>97</v>
      </c>
      <c r="B27" s="20" t="s">
        <v>123</v>
      </c>
      <c r="C27" s="13">
        <v>0</v>
      </c>
      <c r="D27" s="51">
        <f>D28</f>
        <v>277.89999999999998</v>
      </c>
      <c r="E27" s="51">
        <f t="shared" ref="E27:F29" si="2">E28</f>
        <v>89.3</v>
      </c>
      <c r="F27" s="51">
        <f t="shared" si="2"/>
        <v>367.2</v>
      </c>
    </row>
    <row r="28" spans="1:6" ht="60">
      <c r="A28" s="21" t="s">
        <v>99</v>
      </c>
      <c r="B28" s="20" t="s">
        <v>100</v>
      </c>
      <c r="C28" s="22">
        <v>0</v>
      </c>
      <c r="D28" s="75">
        <f>D29</f>
        <v>277.89999999999998</v>
      </c>
      <c r="E28" s="75">
        <f t="shared" si="2"/>
        <v>89.3</v>
      </c>
      <c r="F28" s="75">
        <f t="shared" si="2"/>
        <v>367.2</v>
      </c>
    </row>
    <row r="29" spans="1:6" ht="30">
      <c r="A29" s="14" t="s">
        <v>23</v>
      </c>
      <c r="B29" s="20" t="s">
        <v>100</v>
      </c>
      <c r="C29" s="23">
        <v>200</v>
      </c>
      <c r="D29" s="53">
        <f>D30</f>
        <v>277.89999999999998</v>
      </c>
      <c r="E29" s="53">
        <f t="shared" si="2"/>
        <v>89.3</v>
      </c>
      <c r="F29" s="53">
        <f t="shared" si="2"/>
        <v>367.2</v>
      </c>
    </row>
    <row r="30" spans="1:6" ht="30">
      <c r="A30" s="14" t="s">
        <v>81</v>
      </c>
      <c r="B30" s="20" t="s">
        <v>100</v>
      </c>
      <c r="C30" s="23">
        <v>240</v>
      </c>
      <c r="D30" s="53">
        <v>277.89999999999998</v>
      </c>
      <c r="E30" s="73">
        <v>89.3</v>
      </c>
      <c r="F30" s="73">
        <f>D30+E30</f>
        <v>367.2</v>
      </c>
    </row>
    <row r="31" spans="1:6" ht="15.75">
      <c r="A31" s="24" t="s">
        <v>115</v>
      </c>
      <c r="B31" s="12" t="s">
        <v>117</v>
      </c>
      <c r="C31" s="22">
        <v>0</v>
      </c>
      <c r="D31" s="53">
        <f>D32</f>
        <v>453.1</v>
      </c>
      <c r="E31" s="53">
        <f>E32</f>
        <v>-23</v>
      </c>
      <c r="F31" s="53">
        <f>F32</f>
        <v>430.1</v>
      </c>
    </row>
    <row r="32" spans="1:6" ht="40.5" customHeight="1">
      <c r="A32" s="25" t="s">
        <v>110</v>
      </c>
      <c r="B32" s="26" t="s">
        <v>118</v>
      </c>
      <c r="C32" s="22">
        <v>0</v>
      </c>
      <c r="D32" s="53">
        <f>D33+D35</f>
        <v>453.1</v>
      </c>
      <c r="E32" s="53">
        <f>E33+E35</f>
        <v>-23</v>
      </c>
      <c r="F32" s="53">
        <f>F33+F35</f>
        <v>430.1</v>
      </c>
    </row>
    <row r="33" spans="1:6" ht="33" customHeight="1">
      <c r="A33" s="25" t="s">
        <v>116</v>
      </c>
      <c r="B33" s="26" t="s">
        <v>118</v>
      </c>
      <c r="C33" s="23">
        <v>100</v>
      </c>
      <c r="D33" s="53">
        <f>D34</f>
        <v>441</v>
      </c>
      <c r="E33" s="53">
        <f>E34</f>
        <v>-29</v>
      </c>
      <c r="F33" s="53">
        <f>F34</f>
        <v>412</v>
      </c>
    </row>
    <row r="34" spans="1:6" ht="31.5">
      <c r="A34" s="27" t="s">
        <v>92</v>
      </c>
      <c r="B34" s="26" t="s">
        <v>118</v>
      </c>
      <c r="C34" s="57">
        <v>110</v>
      </c>
      <c r="D34" s="51">
        <v>441</v>
      </c>
      <c r="E34" s="73">
        <v>-29</v>
      </c>
      <c r="F34" s="73">
        <f>D34+E34</f>
        <v>412</v>
      </c>
    </row>
    <row r="35" spans="1:6" ht="30">
      <c r="A35" s="14" t="s">
        <v>23</v>
      </c>
      <c r="B35" s="26" t="s">
        <v>118</v>
      </c>
      <c r="C35" s="23">
        <v>200</v>
      </c>
      <c r="D35" s="51">
        <f>D36</f>
        <v>12.1</v>
      </c>
      <c r="E35" s="51">
        <f>E36</f>
        <v>6</v>
      </c>
      <c r="F35" s="51">
        <f>F36</f>
        <v>18.100000000000001</v>
      </c>
    </row>
    <row r="36" spans="1:6" ht="30">
      <c r="A36" s="14" t="s">
        <v>81</v>
      </c>
      <c r="B36" s="26" t="s">
        <v>118</v>
      </c>
      <c r="C36" s="23">
        <v>240</v>
      </c>
      <c r="D36" s="51">
        <v>12.1</v>
      </c>
      <c r="E36" s="73">
        <v>6</v>
      </c>
      <c r="F36" s="73">
        <f>D36+E36</f>
        <v>18.100000000000001</v>
      </c>
    </row>
    <row r="37" spans="1:6" ht="31.5">
      <c r="A37" s="27" t="s">
        <v>114</v>
      </c>
      <c r="B37" s="26" t="s">
        <v>111</v>
      </c>
      <c r="C37" s="22">
        <v>0</v>
      </c>
      <c r="D37" s="51">
        <f>D38+D46+D49</f>
        <v>5993.7000000000007</v>
      </c>
      <c r="E37" s="51">
        <f>E38+E46+E49</f>
        <v>-82.300000000000011</v>
      </c>
      <c r="F37" s="51">
        <f>F38+F46+F49</f>
        <v>5911.4</v>
      </c>
    </row>
    <row r="38" spans="1:6" ht="78.75">
      <c r="A38" s="25" t="s">
        <v>110</v>
      </c>
      <c r="B38" s="26" t="s">
        <v>112</v>
      </c>
      <c r="C38" s="22">
        <v>0</v>
      </c>
      <c r="D38" s="51">
        <f>D39+D42+D44</f>
        <v>5564.6</v>
      </c>
      <c r="E38" s="51">
        <f>E39+E42+E44</f>
        <v>-37.700000000000003</v>
      </c>
      <c r="F38" s="51">
        <f>F39+F42+F44</f>
        <v>5526.9</v>
      </c>
    </row>
    <row r="39" spans="1:6" ht="75">
      <c r="A39" s="21" t="s">
        <v>22</v>
      </c>
      <c r="B39" s="26" t="s">
        <v>112</v>
      </c>
      <c r="C39" s="28">
        <v>100</v>
      </c>
      <c r="D39" s="76">
        <f>D40+D41</f>
        <v>3317.2999999999997</v>
      </c>
      <c r="E39" s="76">
        <f>E40+E41</f>
        <v>-86.7</v>
      </c>
      <c r="F39" s="76">
        <f>F40+F41</f>
        <v>3230.5999999999995</v>
      </c>
    </row>
    <row r="40" spans="1:6">
      <c r="A40" s="14" t="s">
        <v>26</v>
      </c>
      <c r="B40" s="26" t="s">
        <v>112</v>
      </c>
      <c r="C40" s="13">
        <v>110</v>
      </c>
      <c r="D40" s="53">
        <v>3045.7</v>
      </c>
      <c r="E40" s="73">
        <v>113.7</v>
      </c>
      <c r="F40" s="73">
        <f>D40+E40</f>
        <v>3159.3999999999996</v>
      </c>
    </row>
    <row r="41" spans="1:6" ht="30">
      <c r="A41" s="29" t="s">
        <v>98</v>
      </c>
      <c r="B41" s="26" t="s">
        <v>112</v>
      </c>
      <c r="C41" s="13">
        <v>120</v>
      </c>
      <c r="D41" s="53">
        <v>271.60000000000002</v>
      </c>
      <c r="E41" s="73">
        <v>-200.4</v>
      </c>
      <c r="F41" s="73">
        <f>D41+E41</f>
        <v>71.200000000000017</v>
      </c>
    </row>
    <row r="42" spans="1:6" ht="30">
      <c r="A42" s="21" t="s">
        <v>23</v>
      </c>
      <c r="B42" s="26" t="s">
        <v>112</v>
      </c>
      <c r="C42" s="22">
        <v>200</v>
      </c>
      <c r="D42" s="75">
        <f>D43</f>
        <v>2244.3000000000002</v>
      </c>
      <c r="E42" s="75">
        <f>E43</f>
        <v>35.1</v>
      </c>
      <c r="F42" s="75">
        <f>F43</f>
        <v>2279.4</v>
      </c>
    </row>
    <row r="43" spans="1:6" ht="30">
      <c r="A43" s="19" t="s">
        <v>21</v>
      </c>
      <c r="B43" s="26" t="s">
        <v>112</v>
      </c>
      <c r="C43" s="13">
        <v>240</v>
      </c>
      <c r="D43" s="53">
        <v>2244.3000000000002</v>
      </c>
      <c r="E43" s="73">
        <v>35.1</v>
      </c>
      <c r="F43" s="73">
        <f>D43+E43</f>
        <v>2279.4</v>
      </c>
    </row>
    <row r="44" spans="1:6">
      <c r="A44" s="21" t="s">
        <v>24</v>
      </c>
      <c r="B44" s="26" t="s">
        <v>112</v>
      </c>
      <c r="C44" s="30" t="s">
        <v>27</v>
      </c>
      <c r="D44" s="75">
        <f>D45</f>
        <v>3</v>
      </c>
      <c r="E44" s="75">
        <f>E45</f>
        <v>13.9</v>
      </c>
      <c r="F44" s="75">
        <f>F45</f>
        <v>16.899999999999999</v>
      </c>
    </row>
    <row r="45" spans="1:6">
      <c r="A45" s="14" t="s">
        <v>25</v>
      </c>
      <c r="B45" s="26" t="s">
        <v>112</v>
      </c>
      <c r="C45" s="13">
        <v>850</v>
      </c>
      <c r="D45" s="53">
        <v>3</v>
      </c>
      <c r="E45" s="73">
        <v>13.9</v>
      </c>
      <c r="F45" s="73">
        <f>D45+E45</f>
        <v>16.899999999999999</v>
      </c>
    </row>
    <row r="46" spans="1:6" ht="60">
      <c r="A46" s="58" t="s">
        <v>157</v>
      </c>
      <c r="B46" s="26" t="s">
        <v>158</v>
      </c>
      <c r="C46" s="13">
        <v>0</v>
      </c>
      <c r="D46" s="53">
        <f t="shared" ref="D46:F47" si="3">D47</f>
        <v>380</v>
      </c>
      <c r="E46" s="53">
        <f t="shared" si="3"/>
        <v>0</v>
      </c>
      <c r="F46" s="53">
        <f t="shared" si="3"/>
        <v>380</v>
      </c>
    </row>
    <row r="47" spans="1:6" ht="30">
      <c r="A47" s="59" t="s">
        <v>147</v>
      </c>
      <c r="B47" s="26" t="s">
        <v>158</v>
      </c>
      <c r="C47" s="22">
        <v>200</v>
      </c>
      <c r="D47" s="53">
        <f t="shared" si="3"/>
        <v>380</v>
      </c>
      <c r="E47" s="53">
        <f t="shared" si="3"/>
        <v>0</v>
      </c>
      <c r="F47" s="53">
        <f t="shared" si="3"/>
        <v>380</v>
      </c>
    </row>
    <row r="48" spans="1:6">
      <c r="A48" s="60" t="s">
        <v>155</v>
      </c>
      <c r="B48" s="26" t="s">
        <v>158</v>
      </c>
      <c r="C48" s="13">
        <v>240</v>
      </c>
      <c r="D48" s="53">
        <v>380</v>
      </c>
      <c r="E48" s="73"/>
      <c r="F48" s="73">
        <f>D48+E48</f>
        <v>380</v>
      </c>
    </row>
    <row r="49" spans="1:6" ht="30">
      <c r="A49" s="14" t="s">
        <v>125</v>
      </c>
      <c r="B49" s="12" t="s">
        <v>113</v>
      </c>
      <c r="C49" s="13">
        <v>0</v>
      </c>
      <c r="D49" s="53">
        <f t="shared" ref="D49:F50" si="4">D50</f>
        <v>49.1</v>
      </c>
      <c r="E49" s="53">
        <f t="shared" si="4"/>
        <v>-44.6</v>
      </c>
      <c r="F49" s="53">
        <f t="shared" si="4"/>
        <v>4.5</v>
      </c>
    </row>
    <row r="50" spans="1:6" ht="30">
      <c r="A50" s="19" t="s">
        <v>21</v>
      </c>
      <c r="B50" s="12" t="s">
        <v>113</v>
      </c>
      <c r="C50" s="13">
        <v>200</v>
      </c>
      <c r="D50" s="53">
        <f t="shared" si="4"/>
        <v>49.1</v>
      </c>
      <c r="E50" s="53">
        <f t="shared" si="4"/>
        <v>-44.6</v>
      </c>
      <c r="F50" s="53">
        <f t="shared" si="4"/>
        <v>4.5</v>
      </c>
    </row>
    <row r="51" spans="1:6" ht="30">
      <c r="A51" s="19" t="s">
        <v>21</v>
      </c>
      <c r="B51" s="12" t="s">
        <v>113</v>
      </c>
      <c r="C51" s="13">
        <v>240</v>
      </c>
      <c r="D51" s="75">
        <v>49.1</v>
      </c>
      <c r="E51" s="73">
        <v>-44.6</v>
      </c>
      <c r="F51" s="73">
        <f>D51+E51</f>
        <v>4.5</v>
      </c>
    </row>
    <row r="52" spans="1:6" ht="43.5">
      <c r="A52" s="31" t="s">
        <v>8</v>
      </c>
      <c r="B52" s="32" t="s">
        <v>120</v>
      </c>
      <c r="C52" s="10">
        <v>0</v>
      </c>
      <c r="D52" s="68">
        <f>D53</f>
        <v>4759.1000000000004</v>
      </c>
      <c r="E52" s="68">
        <f>E53</f>
        <v>1653.3</v>
      </c>
      <c r="F52" s="68">
        <f>F53</f>
        <v>6412.4</v>
      </c>
    </row>
    <row r="53" spans="1:6" ht="30">
      <c r="A53" s="11" t="s">
        <v>88</v>
      </c>
      <c r="B53" s="33" t="s">
        <v>82</v>
      </c>
      <c r="C53" s="13">
        <v>0</v>
      </c>
      <c r="D53" s="62">
        <f>D63+D57+D54</f>
        <v>4759.1000000000004</v>
      </c>
      <c r="E53" s="62">
        <f>E63+E57+E54</f>
        <v>1653.3</v>
      </c>
      <c r="F53" s="62">
        <f>F63+F57+F54</f>
        <v>6412.4</v>
      </c>
    </row>
    <row r="54" spans="1:6" ht="45">
      <c r="A54" s="11" t="s">
        <v>173</v>
      </c>
      <c r="B54" s="61" t="s">
        <v>174</v>
      </c>
      <c r="C54" s="13">
        <v>0</v>
      </c>
      <c r="D54" s="62">
        <f t="shared" ref="D54:F55" si="5">D55</f>
        <v>60</v>
      </c>
      <c r="E54" s="62">
        <f t="shared" si="5"/>
        <v>0</v>
      </c>
      <c r="F54" s="62">
        <f t="shared" si="5"/>
        <v>60</v>
      </c>
    </row>
    <row r="55" spans="1:6" ht="30">
      <c r="A55" s="11" t="s">
        <v>20</v>
      </c>
      <c r="B55" s="61" t="s">
        <v>174</v>
      </c>
      <c r="C55" s="13">
        <v>200</v>
      </c>
      <c r="D55" s="62">
        <f t="shared" si="5"/>
        <v>60</v>
      </c>
      <c r="E55" s="62">
        <f t="shared" si="5"/>
        <v>0</v>
      </c>
      <c r="F55" s="62">
        <f t="shared" si="5"/>
        <v>60</v>
      </c>
    </row>
    <row r="56" spans="1:6" ht="30">
      <c r="A56" s="11" t="s">
        <v>21</v>
      </c>
      <c r="B56" s="61" t="s">
        <v>174</v>
      </c>
      <c r="C56" s="15">
        <v>240</v>
      </c>
      <c r="D56" s="62">
        <v>60</v>
      </c>
      <c r="E56" s="62"/>
      <c r="F56" s="64">
        <f>D56+E56</f>
        <v>60</v>
      </c>
    </row>
    <row r="57" spans="1:6" ht="60">
      <c r="A57" s="54" t="s">
        <v>151</v>
      </c>
      <c r="B57" s="33" t="s">
        <v>153</v>
      </c>
      <c r="C57" s="13">
        <v>0</v>
      </c>
      <c r="D57" s="62">
        <f>D58+D60</f>
        <v>3981.1</v>
      </c>
      <c r="E57" s="62">
        <f>E58+E60</f>
        <v>1393.3</v>
      </c>
      <c r="F57" s="62">
        <f>F58+F60</f>
        <v>5374.4</v>
      </c>
    </row>
    <row r="58" spans="1:6">
      <c r="A58" s="54" t="s">
        <v>152</v>
      </c>
      <c r="B58" s="33" t="s">
        <v>153</v>
      </c>
      <c r="C58" s="34">
        <v>100</v>
      </c>
      <c r="D58" s="62">
        <f>D59</f>
        <v>3703.6</v>
      </c>
      <c r="E58" s="62">
        <f>E59</f>
        <v>1252.0999999999999</v>
      </c>
      <c r="F58" s="62">
        <f>F59</f>
        <v>4955.7</v>
      </c>
    </row>
    <row r="59" spans="1:6">
      <c r="A59" s="14" t="s">
        <v>92</v>
      </c>
      <c r="B59" s="33" t="s">
        <v>153</v>
      </c>
      <c r="C59" s="34">
        <v>110</v>
      </c>
      <c r="D59" s="73">
        <v>3703.6</v>
      </c>
      <c r="E59" s="73">
        <v>1252.0999999999999</v>
      </c>
      <c r="F59" s="73">
        <f>D59+E59</f>
        <v>4955.7</v>
      </c>
    </row>
    <row r="60" spans="1:6">
      <c r="A60" s="14" t="s">
        <v>176</v>
      </c>
      <c r="B60" s="33" t="s">
        <v>177</v>
      </c>
      <c r="C60" s="34">
        <v>100</v>
      </c>
      <c r="D60" s="64">
        <f>D61</f>
        <v>277.5</v>
      </c>
      <c r="E60" s="64">
        <f>E61</f>
        <v>141.19999999999999</v>
      </c>
      <c r="F60" s="64">
        <f>F61</f>
        <v>418.7</v>
      </c>
    </row>
    <row r="61" spans="1:6">
      <c r="A61" s="14" t="s">
        <v>92</v>
      </c>
      <c r="B61" s="33" t="s">
        <v>177</v>
      </c>
      <c r="C61" s="34">
        <v>110</v>
      </c>
      <c r="D61" s="64">
        <v>277.5</v>
      </c>
      <c r="E61" s="64">
        <v>141.19999999999999</v>
      </c>
      <c r="F61" s="64">
        <f>D61+E61</f>
        <v>418.7</v>
      </c>
    </row>
    <row r="62" spans="1:6" ht="30">
      <c r="A62" s="14" t="s">
        <v>125</v>
      </c>
      <c r="B62" s="12" t="s">
        <v>90</v>
      </c>
      <c r="C62" s="13">
        <v>0</v>
      </c>
      <c r="D62" s="62">
        <f t="shared" ref="D62:F63" si="6">D63</f>
        <v>718</v>
      </c>
      <c r="E62" s="62">
        <f t="shared" si="6"/>
        <v>260</v>
      </c>
      <c r="F62" s="62">
        <f t="shared" si="6"/>
        <v>978</v>
      </c>
    </row>
    <row r="63" spans="1:6" ht="75">
      <c r="A63" s="21" t="s">
        <v>22</v>
      </c>
      <c r="B63" s="12" t="s">
        <v>90</v>
      </c>
      <c r="C63" s="34">
        <v>100</v>
      </c>
      <c r="D63" s="53">
        <f t="shared" si="6"/>
        <v>718</v>
      </c>
      <c r="E63" s="53">
        <f t="shared" si="6"/>
        <v>260</v>
      </c>
      <c r="F63" s="53">
        <f t="shared" si="6"/>
        <v>978</v>
      </c>
    </row>
    <row r="64" spans="1:6" ht="30">
      <c r="A64" s="11" t="s">
        <v>51</v>
      </c>
      <c r="B64" s="12" t="s">
        <v>90</v>
      </c>
      <c r="C64" s="15">
        <v>110</v>
      </c>
      <c r="D64" s="62">
        <v>718</v>
      </c>
      <c r="E64" s="73">
        <v>260</v>
      </c>
      <c r="F64" s="73">
        <f>D64+E64</f>
        <v>978</v>
      </c>
    </row>
    <row r="65" spans="1:6" ht="57.75">
      <c r="A65" s="31" t="s">
        <v>11</v>
      </c>
      <c r="B65" s="10" t="s">
        <v>72</v>
      </c>
      <c r="C65" s="10">
        <v>0</v>
      </c>
      <c r="D65" s="72">
        <f>D66+D89+D84</f>
        <v>32986.6</v>
      </c>
      <c r="E65" s="72">
        <f>E66+E89+E84</f>
        <v>3519.7999999999997</v>
      </c>
      <c r="F65" s="72">
        <f>F66+F89+F84</f>
        <v>36506.399999999994</v>
      </c>
    </row>
    <row r="66" spans="1:6" ht="30">
      <c r="A66" s="35" t="s">
        <v>71</v>
      </c>
      <c r="B66" s="23" t="s">
        <v>73</v>
      </c>
      <c r="C66" s="13">
        <v>0</v>
      </c>
      <c r="D66" s="71">
        <f>D68+D72+D79+D76+D74+D70</f>
        <v>32895.1</v>
      </c>
      <c r="E66" s="71">
        <f>E68+E72+E79+E76+E74+E70</f>
        <v>3333.8999999999996</v>
      </c>
      <c r="F66" s="71">
        <f>F68+F72+F79+F76+F74+F70</f>
        <v>36228.999999999993</v>
      </c>
    </row>
    <row r="67" spans="1:6" ht="60">
      <c r="A67" s="11" t="s">
        <v>126</v>
      </c>
      <c r="B67" s="23" t="s">
        <v>74</v>
      </c>
      <c r="C67" s="13">
        <v>0</v>
      </c>
      <c r="D67" s="71">
        <f>D68+D70+D72</f>
        <v>29724.799999999999</v>
      </c>
      <c r="E67" s="71">
        <f>E68+E70+E72</f>
        <v>3333.8999999999996</v>
      </c>
      <c r="F67" s="71">
        <f>F68+F70+F72</f>
        <v>33058.699999999997</v>
      </c>
    </row>
    <row r="68" spans="1:6" ht="30">
      <c r="A68" s="11" t="s">
        <v>20</v>
      </c>
      <c r="B68" s="23" t="s">
        <v>74</v>
      </c>
      <c r="C68" s="23">
        <v>200</v>
      </c>
      <c r="D68" s="71">
        <f>D69</f>
        <v>12164.7</v>
      </c>
      <c r="E68" s="71">
        <f>E69</f>
        <v>1093.6999999999998</v>
      </c>
      <c r="F68" s="71">
        <f>F69</f>
        <v>13258.400000000001</v>
      </c>
    </row>
    <row r="69" spans="1:6" ht="30">
      <c r="A69" s="11" t="s">
        <v>21</v>
      </c>
      <c r="B69" s="23" t="s">
        <v>74</v>
      </c>
      <c r="C69" s="23">
        <v>240</v>
      </c>
      <c r="D69" s="84">
        <v>12164.7</v>
      </c>
      <c r="E69" s="73">
        <f>1438.3-344.6</f>
        <v>1093.6999999999998</v>
      </c>
      <c r="F69" s="73">
        <f>D69+E69</f>
        <v>13258.400000000001</v>
      </c>
    </row>
    <row r="70" spans="1:6" ht="45">
      <c r="A70" s="11" t="s">
        <v>163</v>
      </c>
      <c r="B70" s="23" t="s">
        <v>74</v>
      </c>
      <c r="C70" s="23">
        <v>600</v>
      </c>
      <c r="D70" s="64">
        <f>D71</f>
        <v>0</v>
      </c>
      <c r="E70" s="64">
        <f>E71</f>
        <v>69</v>
      </c>
      <c r="F70" s="64">
        <f>F71</f>
        <v>69</v>
      </c>
    </row>
    <row r="71" spans="1:6" ht="45">
      <c r="A71" s="11" t="s">
        <v>163</v>
      </c>
      <c r="B71" s="23" t="s">
        <v>74</v>
      </c>
      <c r="C71" s="23">
        <v>630</v>
      </c>
      <c r="D71" s="64"/>
      <c r="E71" s="64">
        <v>69</v>
      </c>
      <c r="F71" s="64">
        <f>D71+E71</f>
        <v>69</v>
      </c>
    </row>
    <row r="72" spans="1:6">
      <c r="A72" s="36" t="s">
        <v>24</v>
      </c>
      <c r="B72" s="23" t="s">
        <v>74</v>
      </c>
      <c r="C72" s="23">
        <v>800</v>
      </c>
      <c r="D72" s="71">
        <f>D73</f>
        <v>17560.099999999999</v>
      </c>
      <c r="E72" s="71">
        <f>E73</f>
        <v>2171.1999999999998</v>
      </c>
      <c r="F72" s="71">
        <f>F73</f>
        <v>19731.3</v>
      </c>
    </row>
    <row r="73" spans="1:6" ht="45">
      <c r="A73" s="36" t="s">
        <v>31</v>
      </c>
      <c r="B73" s="23" t="s">
        <v>74</v>
      </c>
      <c r="C73" s="23">
        <v>810</v>
      </c>
      <c r="D73" s="84">
        <f>4997.6+12562.5</f>
        <v>17560.099999999999</v>
      </c>
      <c r="E73" s="73">
        <f>542.1+1629.1</f>
        <v>2171.1999999999998</v>
      </c>
      <c r="F73" s="73">
        <f>D73+E73</f>
        <v>19731.3</v>
      </c>
    </row>
    <row r="74" spans="1:6" ht="110.25">
      <c r="A74" s="83" t="s">
        <v>178</v>
      </c>
      <c r="B74" s="23" t="s">
        <v>179</v>
      </c>
      <c r="C74" s="23">
        <v>800</v>
      </c>
      <c r="D74" s="64">
        <f>D75</f>
        <v>1140.2</v>
      </c>
      <c r="E74" s="64">
        <f>E75</f>
        <v>0</v>
      </c>
      <c r="F74" s="64">
        <f>F75</f>
        <v>1140.2</v>
      </c>
    </row>
    <row r="75" spans="1:6" ht="45">
      <c r="A75" s="82" t="s">
        <v>163</v>
      </c>
      <c r="B75" s="23" t="s">
        <v>179</v>
      </c>
      <c r="C75" s="23">
        <v>810</v>
      </c>
      <c r="D75" s="64">
        <v>1140.2</v>
      </c>
      <c r="E75" s="64"/>
      <c r="F75" s="64">
        <f>D75+E75</f>
        <v>1140.2</v>
      </c>
    </row>
    <row r="76" spans="1:6" ht="60">
      <c r="A76" s="58" t="s">
        <v>162</v>
      </c>
      <c r="B76" s="23" t="s">
        <v>165</v>
      </c>
      <c r="C76" s="13">
        <v>0</v>
      </c>
      <c r="D76" s="64">
        <f t="shared" ref="D76:F77" si="7">D77</f>
        <v>1980</v>
      </c>
      <c r="E76" s="64">
        <f t="shared" si="7"/>
        <v>0</v>
      </c>
      <c r="F76" s="64">
        <f t="shared" si="7"/>
        <v>1980</v>
      </c>
    </row>
    <row r="77" spans="1:6" ht="30">
      <c r="A77" s="59" t="s">
        <v>147</v>
      </c>
      <c r="B77" s="23" t="s">
        <v>165</v>
      </c>
      <c r="C77" s="23">
        <v>200</v>
      </c>
      <c r="D77" s="64">
        <f t="shared" si="7"/>
        <v>1980</v>
      </c>
      <c r="E77" s="64">
        <f t="shared" si="7"/>
        <v>0</v>
      </c>
      <c r="F77" s="64">
        <f t="shared" si="7"/>
        <v>1980</v>
      </c>
    </row>
    <row r="78" spans="1:6">
      <c r="A78" s="60" t="s">
        <v>164</v>
      </c>
      <c r="B78" s="23" t="s">
        <v>165</v>
      </c>
      <c r="C78" s="23">
        <v>240</v>
      </c>
      <c r="D78" s="64">
        <v>1980</v>
      </c>
      <c r="E78" s="64"/>
      <c r="F78" s="64">
        <f>D78+E78</f>
        <v>1980</v>
      </c>
    </row>
    <row r="79" spans="1:6" ht="30">
      <c r="A79" s="36" t="s">
        <v>142</v>
      </c>
      <c r="B79" s="23" t="s">
        <v>145</v>
      </c>
      <c r="C79" s="13">
        <v>0</v>
      </c>
      <c r="D79" s="51">
        <f>D80+D82</f>
        <v>50.1</v>
      </c>
      <c r="E79" s="51">
        <f>E80+E82</f>
        <v>0</v>
      </c>
      <c r="F79" s="51">
        <f>F80+F82</f>
        <v>50.1</v>
      </c>
    </row>
    <row r="80" spans="1:6" ht="30">
      <c r="A80" s="54" t="s">
        <v>20</v>
      </c>
      <c r="B80" s="23" t="s">
        <v>145</v>
      </c>
      <c r="C80" s="15">
        <v>200</v>
      </c>
      <c r="D80" s="51">
        <f>D81</f>
        <v>49.9</v>
      </c>
      <c r="E80" s="51">
        <f>E81</f>
        <v>0</v>
      </c>
      <c r="F80" s="51">
        <f>F81</f>
        <v>49.9</v>
      </c>
    </row>
    <row r="81" spans="1:6" ht="30">
      <c r="A81" s="54" t="s">
        <v>21</v>
      </c>
      <c r="B81" s="23" t="s">
        <v>145</v>
      </c>
      <c r="C81" s="15">
        <v>240</v>
      </c>
      <c r="D81" s="73">
        <v>49.9</v>
      </c>
      <c r="E81" s="73"/>
      <c r="F81" s="73">
        <f>D81+E81</f>
        <v>49.9</v>
      </c>
    </row>
    <row r="82" spans="1:6" ht="45">
      <c r="A82" s="54" t="s">
        <v>31</v>
      </c>
      <c r="B82" s="23" t="s">
        <v>145</v>
      </c>
      <c r="C82" s="23">
        <v>800</v>
      </c>
      <c r="D82" s="51">
        <f>D83</f>
        <v>0.2</v>
      </c>
      <c r="E82" s="51">
        <f>E83</f>
        <v>0</v>
      </c>
      <c r="F82" s="51">
        <f>F83</f>
        <v>0.2</v>
      </c>
    </row>
    <row r="83" spans="1:6" ht="30">
      <c r="A83" s="36" t="s">
        <v>143</v>
      </c>
      <c r="B83" s="23" t="s">
        <v>145</v>
      </c>
      <c r="C83" s="23">
        <v>810</v>
      </c>
      <c r="D83" s="73">
        <v>0.2</v>
      </c>
      <c r="E83" s="73"/>
      <c r="F83" s="73">
        <f>D83+E83</f>
        <v>0.2</v>
      </c>
    </row>
    <row r="84" spans="1:6" ht="30">
      <c r="A84" s="59" t="s">
        <v>166</v>
      </c>
      <c r="B84" s="23" t="s">
        <v>168</v>
      </c>
      <c r="C84" s="13">
        <v>0</v>
      </c>
      <c r="D84" s="64">
        <f>D85+D87</f>
        <v>76</v>
      </c>
      <c r="E84" s="64">
        <f>E85+E87</f>
        <v>55.9</v>
      </c>
      <c r="F84" s="64">
        <f>F85+F87</f>
        <v>131.9</v>
      </c>
    </row>
    <row r="85" spans="1:6" ht="30">
      <c r="A85" s="60" t="s">
        <v>147</v>
      </c>
      <c r="B85" s="23" t="s">
        <v>168</v>
      </c>
      <c r="C85" s="23">
        <v>200</v>
      </c>
      <c r="D85" s="64">
        <f>D86</f>
        <v>76</v>
      </c>
      <c r="E85" s="64">
        <f>E86</f>
        <v>55</v>
      </c>
      <c r="F85" s="64">
        <f>F86</f>
        <v>131</v>
      </c>
    </row>
    <row r="86" spans="1:6">
      <c r="A86" s="65" t="s">
        <v>167</v>
      </c>
      <c r="B86" s="23" t="s">
        <v>168</v>
      </c>
      <c r="C86" s="23">
        <v>240</v>
      </c>
      <c r="D86" s="64">
        <f>58+18</f>
        <v>76</v>
      </c>
      <c r="E86" s="64">
        <v>55</v>
      </c>
      <c r="F86" s="64">
        <f>D86+E86</f>
        <v>131</v>
      </c>
    </row>
    <row r="87" spans="1:6" ht="45">
      <c r="A87" s="59" t="s">
        <v>31</v>
      </c>
      <c r="B87" s="23" t="s">
        <v>180</v>
      </c>
      <c r="C87" s="23">
        <v>800</v>
      </c>
      <c r="D87" s="64">
        <f>D88</f>
        <v>0</v>
      </c>
      <c r="E87" s="64">
        <f>E88</f>
        <v>0.9</v>
      </c>
      <c r="F87" s="64">
        <f>F88</f>
        <v>0.9</v>
      </c>
    </row>
    <row r="88" spans="1:6" ht="45">
      <c r="A88" s="85" t="s">
        <v>163</v>
      </c>
      <c r="B88" s="23" t="s">
        <v>180</v>
      </c>
      <c r="C88" s="23">
        <v>810</v>
      </c>
      <c r="D88" s="64"/>
      <c r="E88" s="64">
        <v>0.9</v>
      </c>
      <c r="F88" s="64">
        <f>D88+E88</f>
        <v>0.9</v>
      </c>
    </row>
    <row r="89" spans="1:6" ht="105">
      <c r="A89" s="49" t="s">
        <v>144</v>
      </c>
      <c r="B89" s="63" t="s">
        <v>161</v>
      </c>
      <c r="C89" s="13">
        <v>0</v>
      </c>
      <c r="D89" s="51">
        <f t="shared" ref="D89:F90" si="8">D90</f>
        <v>15.5</v>
      </c>
      <c r="E89" s="51">
        <f t="shared" si="8"/>
        <v>130</v>
      </c>
      <c r="F89" s="51">
        <f t="shared" si="8"/>
        <v>145.5</v>
      </c>
    </row>
    <row r="90" spans="1:6" ht="45">
      <c r="A90" s="87" t="s">
        <v>31</v>
      </c>
      <c r="B90" s="63" t="s">
        <v>161</v>
      </c>
      <c r="C90" s="23">
        <v>800</v>
      </c>
      <c r="D90" s="51">
        <f t="shared" si="8"/>
        <v>15.5</v>
      </c>
      <c r="E90" s="51">
        <f t="shared" si="8"/>
        <v>130</v>
      </c>
      <c r="F90" s="51">
        <f t="shared" si="8"/>
        <v>145.5</v>
      </c>
    </row>
    <row r="91" spans="1:6" ht="30">
      <c r="A91" s="88" t="s">
        <v>143</v>
      </c>
      <c r="B91" s="63" t="s">
        <v>161</v>
      </c>
      <c r="C91" s="23">
        <v>810</v>
      </c>
      <c r="D91" s="73">
        <v>15.5</v>
      </c>
      <c r="E91" s="73">
        <v>130</v>
      </c>
      <c r="F91" s="73">
        <f>D91+E91</f>
        <v>145.5</v>
      </c>
    </row>
    <row r="92" spans="1:6" ht="57">
      <c r="A92" s="37" t="s">
        <v>83</v>
      </c>
      <c r="B92" s="10" t="s">
        <v>84</v>
      </c>
      <c r="C92" s="38">
        <v>0</v>
      </c>
      <c r="D92" s="55">
        <f>D93</f>
        <v>30</v>
      </c>
      <c r="E92" s="55">
        <f>E93</f>
        <v>0</v>
      </c>
      <c r="F92" s="55">
        <f>F93</f>
        <v>30</v>
      </c>
    </row>
    <row r="93" spans="1:6" ht="45">
      <c r="A93" s="11" t="s">
        <v>12</v>
      </c>
      <c r="B93" s="13" t="s">
        <v>76</v>
      </c>
      <c r="C93" s="13">
        <v>0</v>
      </c>
      <c r="D93" s="62">
        <f>D97+D94</f>
        <v>30</v>
      </c>
      <c r="E93" s="62">
        <f>E97+E94</f>
        <v>0</v>
      </c>
      <c r="F93" s="62">
        <f>F97+F94</f>
        <v>30</v>
      </c>
    </row>
    <row r="94" spans="1:6" ht="30">
      <c r="A94" s="52" t="s">
        <v>146</v>
      </c>
      <c r="B94" s="13" t="s">
        <v>149</v>
      </c>
      <c r="C94" s="13">
        <v>0</v>
      </c>
      <c r="D94" s="53">
        <f t="shared" ref="D94:F95" si="9">D95</f>
        <v>15</v>
      </c>
      <c r="E94" s="53">
        <f t="shared" si="9"/>
        <v>0</v>
      </c>
      <c r="F94" s="53">
        <f t="shared" si="9"/>
        <v>15</v>
      </c>
    </row>
    <row r="95" spans="1:6" ht="30">
      <c r="A95" s="49" t="s">
        <v>147</v>
      </c>
      <c r="B95" s="13" t="s">
        <v>149</v>
      </c>
      <c r="C95" s="15">
        <v>200</v>
      </c>
      <c r="D95" s="53">
        <f t="shared" si="9"/>
        <v>15</v>
      </c>
      <c r="E95" s="53">
        <f t="shared" si="9"/>
        <v>0</v>
      </c>
      <c r="F95" s="53">
        <f t="shared" si="9"/>
        <v>15</v>
      </c>
    </row>
    <row r="96" spans="1:6">
      <c r="A96" s="50" t="s">
        <v>148</v>
      </c>
      <c r="B96" s="13" t="s">
        <v>149</v>
      </c>
      <c r="C96" s="15">
        <v>240</v>
      </c>
      <c r="D96" s="73">
        <v>15</v>
      </c>
      <c r="E96" s="73"/>
      <c r="F96" s="73">
        <f>D96+E96</f>
        <v>15</v>
      </c>
    </row>
    <row r="97" spans="1:6" ht="30">
      <c r="A97" s="14" t="s">
        <v>125</v>
      </c>
      <c r="B97" s="39" t="s">
        <v>91</v>
      </c>
      <c r="C97" s="13">
        <v>0</v>
      </c>
      <c r="D97" s="62">
        <f t="shared" ref="D97:F98" si="10">D98</f>
        <v>15</v>
      </c>
      <c r="E97" s="62">
        <f t="shared" si="10"/>
        <v>0</v>
      </c>
      <c r="F97" s="62">
        <f t="shared" si="10"/>
        <v>15</v>
      </c>
    </row>
    <row r="98" spans="1:6" ht="30">
      <c r="A98" s="11" t="s">
        <v>20</v>
      </c>
      <c r="B98" s="39" t="s">
        <v>91</v>
      </c>
      <c r="C98" s="15">
        <v>200</v>
      </c>
      <c r="D98" s="62">
        <f t="shared" si="10"/>
        <v>15</v>
      </c>
      <c r="E98" s="62">
        <f t="shared" si="10"/>
        <v>0</v>
      </c>
      <c r="F98" s="62">
        <f t="shared" si="10"/>
        <v>15</v>
      </c>
    </row>
    <row r="99" spans="1:6" ht="30">
      <c r="A99" s="11" t="s">
        <v>21</v>
      </c>
      <c r="B99" s="39" t="s">
        <v>91</v>
      </c>
      <c r="C99" s="15">
        <v>240</v>
      </c>
      <c r="D99" s="62">
        <v>15</v>
      </c>
      <c r="E99" s="73"/>
      <c r="F99" s="73">
        <f>D99+E99</f>
        <v>15</v>
      </c>
    </row>
    <row r="100" spans="1:6" ht="72">
      <c r="A100" s="31" t="s">
        <v>7</v>
      </c>
      <c r="B100" s="10" t="s">
        <v>61</v>
      </c>
      <c r="C100" s="10">
        <v>0</v>
      </c>
      <c r="D100" s="77">
        <f>D101+D108+D105</f>
        <v>2591.2000000000003</v>
      </c>
      <c r="E100" s="77">
        <f>E101+E108+E105</f>
        <v>-701</v>
      </c>
      <c r="F100" s="77">
        <f>F101+F108+F105</f>
        <v>1890.2000000000003</v>
      </c>
    </row>
    <row r="101" spans="1:6" ht="45">
      <c r="A101" s="11" t="s">
        <v>60</v>
      </c>
      <c r="B101" s="13" t="s">
        <v>78</v>
      </c>
      <c r="C101" s="13">
        <v>0</v>
      </c>
      <c r="D101" s="62">
        <f>D102</f>
        <v>993.6</v>
      </c>
      <c r="E101" s="62">
        <f t="shared" ref="E101:F103" si="11">E102</f>
        <v>30.8</v>
      </c>
      <c r="F101" s="62">
        <f t="shared" si="11"/>
        <v>1024.4000000000001</v>
      </c>
    </row>
    <row r="102" spans="1:6" ht="60">
      <c r="A102" s="40" t="s">
        <v>28</v>
      </c>
      <c r="B102" s="13" t="s">
        <v>79</v>
      </c>
      <c r="C102" s="13">
        <v>0</v>
      </c>
      <c r="D102" s="78">
        <f>D103</f>
        <v>993.6</v>
      </c>
      <c r="E102" s="78">
        <f t="shared" si="11"/>
        <v>30.8</v>
      </c>
      <c r="F102" s="78">
        <f t="shared" si="11"/>
        <v>1024.4000000000001</v>
      </c>
    </row>
    <row r="103" spans="1:6" ht="30">
      <c r="A103" s="11" t="s">
        <v>20</v>
      </c>
      <c r="B103" s="13" t="s">
        <v>79</v>
      </c>
      <c r="C103" s="15">
        <v>200</v>
      </c>
      <c r="D103" s="62">
        <f>D104</f>
        <v>993.6</v>
      </c>
      <c r="E103" s="62">
        <f t="shared" si="11"/>
        <v>30.8</v>
      </c>
      <c r="F103" s="62">
        <f t="shared" si="11"/>
        <v>1024.4000000000001</v>
      </c>
    </row>
    <row r="104" spans="1:6" ht="30">
      <c r="A104" s="11" t="s">
        <v>21</v>
      </c>
      <c r="B104" s="13" t="s">
        <v>79</v>
      </c>
      <c r="C104" s="15">
        <v>240</v>
      </c>
      <c r="D104" s="62">
        <v>993.6</v>
      </c>
      <c r="E104" s="73">
        <v>30.8</v>
      </c>
      <c r="F104" s="73">
        <f>D104+E104</f>
        <v>1024.4000000000001</v>
      </c>
    </row>
    <row r="105" spans="1:6">
      <c r="A105" s="11" t="s">
        <v>109</v>
      </c>
      <c r="B105" s="13" t="s">
        <v>108</v>
      </c>
      <c r="C105" s="13">
        <v>0</v>
      </c>
      <c r="D105" s="62">
        <f>D107</f>
        <v>806.4</v>
      </c>
      <c r="E105" s="62">
        <f>E107</f>
        <v>-796.3</v>
      </c>
      <c r="F105" s="62">
        <f>F107</f>
        <v>10.100000000000023</v>
      </c>
    </row>
    <row r="106" spans="1:6">
      <c r="A106" s="11" t="s">
        <v>24</v>
      </c>
      <c r="B106" s="13" t="s">
        <v>108</v>
      </c>
      <c r="C106" s="13">
        <v>800</v>
      </c>
      <c r="D106" s="62">
        <f>D107</f>
        <v>806.4</v>
      </c>
      <c r="E106" s="62">
        <f>E107</f>
        <v>-796.3</v>
      </c>
      <c r="F106" s="62">
        <f>F107</f>
        <v>10.100000000000023</v>
      </c>
    </row>
    <row r="107" spans="1:6">
      <c r="A107" s="11" t="s">
        <v>93</v>
      </c>
      <c r="B107" s="13" t="s">
        <v>108</v>
      </c>
      <c r="C107" s="15">
        <v>870</v>
      </c>
      <c r="D107" s="62">
        <v>806.4</v>
      </c>
      <c r="E107" s="73">
        <v>-796.3</v>
      </c>
      <c r="F107" s="73">
        <f>D107+E107</f>
        <v>10.100000000000023</v>
      </c>
    </row>
    <row r="108" spans="1:6">
      <c r="A108" s="11" t="s">
        <v>101</v>
      </c>
      <c r="B108" s="13" t="s">
        <v>85</v>
      </c>
      <c r="C108" s="13">
        <v>0</v>
      </c>
      <c r="D108" s="62">
        <f>D109</f>
        <v>791.2</v>
      </c>
      <c r="E108" s="62">
        <f t="shared" ref="E108:F110" si="12">E109</f>
        <v>64.5</v>
      </c>
      <c r="F108" s="62">
        <f t="shared" si="12"/>
        <v>855.7</v>
      </c>
    </row>
    <row r="109" spans="1:6" ht="30">
      <c r="A109" s="40" t="s">
        <v>102</v>
      </c>
      <c r="B109" s="13" t="s">
        <v>103</v>
      </c>
      <c r="C109" s="13">
        <v>0</v>
      </c>
      <c r="D109" s="62">
        <f>D110</f>
        <v>791.2</v>
      </c>
      <c r="E109" s="62">
        <f t="shared" si="12"/>
        <v>64.5</v>
      </c>
      <c r="F109" s="62">
        <f t="shared" si="12"/>
        <v>855.7</v>
      </c>
    </row>
    <row r="110" spans="1:6" ht="30">
      <c r="A110" s="11" t="s">
        <v>20</v>
      </c>
      <c r="B110" s="13" t="s">
        <v>103</v>
      </c>
      <c r="C110" s="15">
        <v>200</v>
      </c>
      <c r="D110" s="62">
        <f>D111</f>
        <v>791.2</v>
      </c>
      <c r="E110" s="62">
        <f t="shared" si="12"/>
        <v>64.5</v>
      </c>
      <c r="F110" s="62">
        <f t="shared" si="12"/>
        <v>855.7</v>
      </c>
    </row>
    <row r="111" spans="1:6" ht="30">
      <c r="A111" s="11" t="s">
        <v>21</v>
      </c>
      <c r="B111" s="13" t="s">
        <v>103</v>
      </c>
      <c r="C111" s="15">
        <v>240</v>
      </c>
      <c r="D111" s="62">
        <v>791.2</v>
      </c>
      <c r="E111" s="73">
        <v>64.5</v>
      </c>
      <c r="F111" s="73">
        <f>D111+E111</f>
        <v>855.7</v>
      </c>
    </row>
    <row r="112" spans="1:6" ht="42.75">
      <c r="A112" s="16" t="s">
        <v>48</v>
      </c>
      <c r="B112" s="17" t="s">
        <v>121</v>
      </c>
      <c r="C112" s="10">
        <v>0</v>
      </c>
      <c r="D112" s="72">
        <f>D113</f>
        <v>120</v>
      </c>
      <c r="E112" s="72">
        <f t="shared" ref="E112:F115" si="13">E113</f>
        <v>0</v>
      </c>
      <c r="F112" s="72">
        <f t="shared" si="13"/>
        <v>120</v>
      </c>
    </row>
    <row r="113" spans="1:6" ht="30">
      <c r="A113" s="40" t="s">
        <v>49</v>
      </c>
      <c r="B113" s="12" t="s">
        <v>127</v>
      </c>
      <c r="C113" s="13">
        <v>0</v>
      </c>
      <c r="D113" s="71">
        <f>D114</f>
        <v>120</v>
      </c>
      <c r="E113" s="71">
        <f t="shared" si="13"/>
        <v>0</v>
      </c>
      <c r="F113" s="71">
        <f t="shared" si="13"/>
        <v>120</v>
      </c>
    </row>
    <row r="114" spans="1:6" ht="45">
      <c r="A114" s="40" t="s">
        <v>50</v>
      </c>
      <c r="B114" s="12" t="s">
        <v>86</v>
      </c>
      <c r="C114" s="13">
        <v>0</v>
      </c>
      <c r="D114" s="71">
        <f>D115</f>
        <v>120</v>
      </c>
      <c r="E114" s="71">
        <f t="shared" si="13"/>
        <v>0</v>
      </c>
      <c r="F114" s="71">
        <f t="shared" si="13"/>
        <v>120</v>
      </c>
    </row>
    <row r="115" spans="1:6" ht="30">
      <c r="A115" s="11" t="s">
        <v>20</v>
      </c>
      <c r="B115" s="12" t="s">
        <v>86</v>
      </c>
      <c r="C115" s="15">
        <v>200</v>
      </c>
      <c r="D115" s="71">
        <f>D116</f>
        <v>120</v>
      </c>
      <c r="E115" s="71">
        <f t="shared" si="13"/>
        <v>0</v>
      </c>
      <c r="F115" s="71">
        <f t="shared" si="13"/>
        <v>120</v>
      </c>
    </row>
    <row r="116" spans="1:6" ht="30">
      <c r="A116" s="11" t="s">
        <v>21</v>
      </c>
      <c r="B116" s="12" t="s">
        <v>86</v>
      </c>
      <c r="C116" s="15">
        <v>240</v>
      </c>
      <c r="D116" s="79">
        <v>120</v>
      </c>
      <c r="E116" s="73"/>
      <c r="F116" s="73">
        <f>D116+E116</f>
        <v>120</v>
      </c>
    </row>
    <row r="117" spans="1:6" ht="42.75">
      <c r="A117" s="41" t="s">
        <v>129</v>
      </c>
      <c r="B117" s="10" t="s">
        <v>128</v>
      </c>
      <c r="C117" s="10">
        <v>0</v>
      </c>
      <c r="D117" s="80">
        <f>D118</f>
        <v>1270</v>
      </c>
      <c r="E117" s="80">
        <f t="shared" ref="E117:F120" si="14">E118</f>
        <v>-222.4</v>
      </c>
      <c r="F117" s="80">
        <f t="shared" si="14"/>
        <v>1047.5999999999999</v>
      </c>
    </row>
    <row r="118" spans="1:6" ht="45">
      <c r="A118" s="11" t="s">
        <v>130</v>
      </c>
      <c r="B118" s="13" t="s">
        <v>69</v>
      </c>
      <c r="C118" s="13">
        <v>0</v>
      </c>
      <c r="D118" s="62">
        <f>D119</f>
        <v>1270</v>
      </c>
      <c r="E118" s="62">
        <f t="shared" si="14"/>
        <v>-222.4</v>
      </c>
      <c r="F118" s="62">
        <f t="shared" si="14"/>
        <v>1047.5999999999999</v>
      </c>
    </row>
    <row r="119" spans="1:6">
      <c r="A119" s="11" t="s">
        <v>29</v>
      </c>
      <c r="B119" s="13" t="s">
        <v>70</v>
      </c>
      <c r="C119" s="13">
        <v>0</v>
      </c>
      <c r="D119" s="71">
        <f>D120</f>
        <v>1270</v>
      </c>
      <c r="E119" s="71">
        <f t="shared" si="14"/>
        <v>-222.4</v>
      </c>
      <c r="F119" s="71">
        <f t="shared" si="14"/>
        <v>1047.5999999999999</v>
      </c>
    </row>
    <row r="120" spans="1:6" ht="30">
      <c r="A120" s="11" t="s">
        <v>20</v>
      </c>
      <c r="B120" s="13" t="s">
        <v>70</v>
      </c>
      <c r="C120" s="15">
        <v>200</v>
      </c>
      <c r="D120" s="71">
        <f>D121</f>
        <v>1270</v>
      </c>
      <c r="E120" s="71">
        <f t="shared" si="14"/>
        <v>-222.4</v>
      </c>
      <c r="F120" s="71">
        <f t="shared" si="14"/>
        <v>1047.5999999999999</v>
      </c>
    </row>
    <row r="121" spans="1:6" ht="30">
      <c r="A121" s="11" t="s">
        <v>21</v>
      </c>
      <c r="B121" s="13" t="s">
        <v>70</v>
      </c>
      <c r="C121" s="15">
        <v>240</v>
      </c>
      <c r="D121" s="71">
        <v>1270</v>
      </c>
      <c r="E121" s="73">
        <v>-222.4</v>
      </c>
      <c r="F121" s="73">
        <f>D121+E121</f>
        <v>1047.5999999999999</v>
      </c>
    </row>
    <row r="122" spans="1:6" ht="43.5">
      <c r="A122" s="31" t="s">
        <v>9</v>
      </c>
      <c r="B122" s="10" t="s">
        <v>62</v>
      </c>
      <c r="C122" s="10">
        <v>0</v>
      </c>
      <c r="D122" s="68">
        <f>D123+D127</f>
        <v>16720.8</v>
      </c>
      <c r="E122" s="68">
        <f>E123+E127</f>
        <v>8378</v>
      </c>
      <c r="F122" s="68">
        <f>F123+F127</f>
        <v>25098.799999999999</v>
      </c>
    </row>
    <row r="123" spans="1:6">
      <c r="A123" s="11" t="s">
        <v>65</v>
      </c>
      <c r="B123" s="13" t="s">
        <v>63</v>
      </c>
      <c r="C123" s="13">
        <v>0</v>
      </c>
      <c r="D123" s="62">
        <f>D124</f>
        <v>4620.8</v>
      </c>
      <c r="E123" s="62">
        <f t="shared" ref="E123:F125" si="15">E124</f>
        <v>6627.5</v>
      </c>
      <c r="F123" s="62">
        <f t="shared" si="15"/>
        <v>11248.3</v>
      </c>
    </row>
    <row r="124" spans="1:6" ht="60">
      <c r="A124" s="40" t="s">
        <v>30</v>
      </c>
      <c r="B124" s="39" t="s">
        <v>64</v>
      </c>
      <c r="C124" s="13">
        <v>0</v>
      </c>
      <c r="D124" s="62">
        <f>D125</f>
        <v>4620.8</v>
      </c>
      <c r="E124" s="62">
        <f t="shared" si="15"/>
        <v>6627.5</v>
      </c>
      <c r="F124" s="62">
        <f t="shared" si="15"/>
        <v>11248.3</v>
      </c>
    </row>
    <row r="125" spans="1:6">
      <c r="A125" s="11" t="s">
        <v>24</v>
      </c>
      <c r="B125" s="39" t="s">
        <v>64</v>
      </c>
      <c r="C125" s="15">
        <v>800</v>
      </c>
      <c r="D125" s="62">
        <f>D126</f>
        <v>4620.8</v>
      </c>
      <c r="E125" s="62">
        <f t="shared" si="15"/>
        <v>6627.5</v>
      </c>
      <c r="F125" s="62">
        <f t="shared" si="15"/>
        <v>11248.3</v>
      </c>
    </row>
    <row r="126" spans="1:6" ht="45">
      <c r="A126" s="14" t="s">
        <v>31</v>
      </c>
      <c r="B126" s="39" t="s">
        <v>64</v>
      </c>
      <c r="C126" s="13">
        <v>810</v>
      </c>
      <c r="D126" s="53">
        <v>4620.8</v>
      </c>
      <c r="E126" s="73">
        <v>6627.5</v>
      </c>
      <c r="F126" s="73">
        <f>D126+E126</f>
        <v>11248.3</v>
      </c>
    </row>
    <row r="127" spans="1:6">
      <c r="A127" s="11" t="s">
        <v>68</v>
      </c>
      <c r="B127" s="13" t="s">
        <v>66</v>
      </c>
      <c r="C127" s="13">
        <v>0</v>
      </c>
      <c r="D127" s="62">
        <f>D128+D131</f>
        <v>12100</v>
      </c>
      <c r="E127" s="62">
        <f>E128+E131</f>
        <v>1750.5</v>
      </c>
      <c r="F127" s="62">
        <f>F128+F131</f>
        <v>13850.5</v>
      </c>
    </row>
    <row r="128" spans="1:6" ht="60">
      <c r="A128" s="11" t="s">
        <v>32</v>
      </c>
      <c r="B128" s="13" t="s">
        <v>67</v>
      </c>
      <c r="C128" s="13">
        <v>0</v>
      </c>
      <c r="D128" s="62">
        <f t="shared" ref="D128:F129" si="16">D129</f>
        <v>12100</v>
      </c>
      <c r="E128" s="62">
        <f t="shared" si="16"/>
        <v>1724.9</v>
      </c>
      <c r="F128" s="62">
        <f t="shared" si="16"/>
        <v>13824.9</v>
      </c>
    </row>
    <row r="129" spans="1:6" ht="30">
      <c r="A129" s="11" t="s">
        <v>20</v>
      </c>
      <c r="B129" s="13" t="s">
        <v>67</v>
      </c>
      <c r="C129" s="15">
        <v>200</v>
      </c>
      <c r="D129" s="62">
        <f t="shared" si="16"/>
        <v>12100</v>
      </c>
      <c r="E129" s="62">
        <f t="shared" si="16"/>
        <v>1724.9</v>
      </c>
      <c r="F129" s="62">
        <f t="shared" si="16"/>
        <v>13824.9</v>
      </c>
    </row>
    <row r="130" spans="1:6" ht="30">
      <c r="A130" s="11" t="s">
        <v>21</v>
      </c>
      <c r="B130" s="13" t="s">
        <v>67</v>
      </c>
      <c r="C130" s="15">
        <v>240</v>
      </c>
      <c r="D130" s="62">
        <v>12100</v>
      </c>
      <c r="E130" s="73">
        <v>1724.9</v>
      </c>
      <c r="F130" s="73">
        <f>D130+E130</f>
        <v>13824.9</v>
      </c>
    </row>
    <row r="131" spans="1:6" ht="30">
      <c r="A131" s="11" t="s">
        <v>166</v>
      </c>
      <c r="B131" s="13" t="s">
        <v>181</v>
      </c>
      <c r="C131" s="13">
        <v>0</v>
      </c>
      <c r="D131" s="64">
        <f t="shared" ref="D131:F132" si="17">D132</f>
        <v>0</v>
      </c>
      <c r="E131" s="64">
        <f t="shared" si="17"/>
        <v>25.6</v>
      </c>
      <c r="F131" s="64">
        <f t="shared" si="17"/>
        <v>25.6</v>
      </c>
    </row>
    <row r="132" spans="1:6" ht="30">
      <c r="A132" s="11" t="s">
        <v>20</v>
      </c>
      <c r="B132" s="13" t="s">
        <v>181</v>
      </c>
      <c r="C132" s="15">
        <v>200</v>
      </c>
      <c r="D132" s="64">
        <f t="shared" si="17"/>
        <v>0</v>
      </c>
      <c r="E132" s="64">
        <f t="shared" si="17"/>
        <v>25.6</v>
      </c>
      <c r="F132" s="64">
        <f t="shared" si="17"/>
        <v>25.6</v>
      </c>
    </row>
    <row r="133" spans="1:6" ht="30">
      <c r="A133" s="11" t="s">
        <v>21</v>
      </c>
      <c r="B133" s="13" t="s">
        <v>181</v>
      </c>
      <c r="C133" s="15">
        <v>240</v>
      </c>
      <c r="D133" s="64"/>
      <c r="E133" s="64">
        <v>25.6</v>
      </c>
      <c r="F133" s="64">
        <f>D133+E133</f>
        <v>25.6</v>
      </c>
    </row>
    <row r="134" spans="1:6" ht="86.25">
      <c r="A134" s="31" t="s">
        <v>182</v>
      </c>
      <c r="B134" s="17" t="s">
        <v>184</v>
      </c>
      <c r="C134" s="10">
        <v>0</v>
      </c>
      <c r="D134" s="86">
        <f>D135+D138</f>
        <v>0</v>
      </c>
      <c r="E134" s="86">
        <f>E135+E138</f>
        <v>1156.2</v>
      </c>
      <c r="F134" s="86">
        <f>F135+F138</f>
        <v>1156.2</v>
      </c>
    </row>
    <row r="135" spans="1:6" ht="60">
      <c r="A135" s="11" t="s">
        <v>183</v>
      </c>
      <c r="B135" s="39" t="s">
        <v>185</v>
      </c>
      <c r="C135" s="13">
        <v>0</v>
      </c>
      <c r="D135" s="64">
        <f t="shared" ref="D135:F136" si="18">D136</f>
        <v>0</v>
      </c>
      <c r="E135" s="64">
        <f t="shared" si="18"/>
        <v>220</v>
      </c>
      <c r="F135" s="64">
        <f t="shared" si="18"/>
        <v>220</v>
      </c>
    </row>
    <row r="136" spans="1:6" ht="30">
      <c r="A136" s="58" t="s">
        <v>147</v>
      </c>
      <c r="B136" s="39" t="s">
        <v>185</v>
      </c>
      <c r="C136" s="13">
        <v>200</v>
      </c>
      <c r="D136" s="64">
        <f t="shared" si="18"/>
        <v>0</v>
      </c>
      <c r="E136" s="64">
        <f t="shared" si="18"/>
        <v>220</v>
      </c>
      <c r="F136" s="64">
        <f t="shared" si="18"/>
        <v>220</v>
      </c>
    </row>
    <row r="137" spans="1:6">
      <c r="A137" s="11" t="s">
        <v>164</v>
      </c>
      <c r="B137" s="39" t="s">
        <v>185</v>
      </c>
      <c r="C137" s="13">
        <v>240</v>
      </c>
      <c r="D137" s="64"/>
      <c r="E137" s="64">
        <v>220</v>
      </c>
      <c r="F137" s="64">
        <f>D137+E137</f>
        <v>220</v>
      </c>
    </row>
    <row r="138" spans="1:6" ht="75">
      <c r="A138" s="11" t="s">
        <v>186</v>
      </c>
      <c r="B138" s="13" t="s">
        <v>188</v>
      </c>
      <c r="C138" s="13">
        <v>0</v>
      </c>
      <c r="D138" s="64">
        <f t="shared" ref="D138:F139" si="19">D139</f>
        <v>0</v>
      </c>
      <c r="E138" s="64">
        <f t="shared" si="19"/>
        <v>936.2</v>
      </c>
      <c r="F138" s="64">
        <f t="shared" si="19"/>
        <v>936.2</v>
      </c>
    </row>
    <row r="139" spans="1:6" ht="30">
      <c r="A139" s="11" t="s">
        <v>147</v>
      </c>
      <c r="B139" s="13" t="s">
        <v>188</v>
      </c>
      <c r="C139" s="15">
        <v>200</v>
      </c>
      <c r="D139" s="64">
        <f t="shared" si="19"/>
        <v>0</v>
      </c>
      <c r="E139" s="64">
        <f t="shared" si="19"/>
        <v>936.2</v>
      </c>
      <c r="F139" s="64">
        <f t="shared" si="19"/>
        <v>936.2</v>
      </c>
    </row>
    <row r="140" spans="1:6">
      <c r="A140" s="11" t="s">
        <v>187</v>
      </c>
      <c r="B140" s="13" t="s">
        <v>188</v>
      </c>
      <c r="C140" s="15">
        <v>240</v>
      </c>
      <c r="D140" s="64"/>
      <c r="E140" s="64">
        <v>936.2</v>
      </c>
      <c r="F140" s="64">
        <f>D140+E140</f>
        <v>936.2</v>
      </c>
    </row>
    <row r="141" spans="1:6" ht="29.25">
      <c r="A141" s="31" t="s">
        <v>154</v>
      </c>
      <c r="B141" s="17">
        <v>2207061</v>
      </c>
      <c r="C141" s="10">
        <v>0</v>
      </c>
      <c r="D141" s="55">
        <f>D145+D142</f>
        <v>112.3</v>
      </c>
      <c r="E141" s="55">
        <f>E145+E142</f>
        <v>0</v>
      </c>
      <c r="F141" s="55">
        <f>F145+F142</f>
        <v>112.3</v>
      </c>
    </row>
    <row r="142" spans="1:6" ht="30">
      <c r="A142" s="11" t="s">
        <v>166</v>
      </c>
      <c r="B142" s="13">
        <v>2207060</v>
      </c>
      <c r="C142" s="13">
        <v>0</v>
      </c>
      <c r="D142" s="64">
        <f t="shared" ref="D142:F143" si="20">D143</f>
        <v>112.3</v>
      </c>
      <c r="E142" s="64">
        <f t="shared" si="20"/>
        <v>0</v>
      </c>
      <c r="F142" s="64">
        <f t="shared" si="20"/>
        <v>112.3</v>
      </c>
    </row>
    <row r="143" spans="1:6" ht="30">
      <c r="A143" s="11" t="s">
        <v>20</v>
      </c>
      <c r="B143" s="13">
        <v>2207060</v>
      </c>
      <c r="C143" s="15">
        <v>200</v>
      </c>
      <c r="D143" s="64">
        <f t="shared" si="20"/>
        <v>112.3</v>
      </c>
      <c r="E143" s="64">
        <f t="shared" si="20"/>
        <v>0</v>
      </c>
      <c r="F143" s="64">
        <f t="shared" si="20"/>
        <v>112.3</v>
      </c>
    </row>
    <row r="144" spans="1:6" ht="30">
      <c r="A144" s="11" t="s">
        <v>21</v>
      </c>
      <c r="B144" s="13">
        <v>2207060</v>
      </c>
      <c r="C144" s="15">
        <v>240</v>
      </c>
      <c r="D144" s="64">
        <v>112.3</v>
      </c>
      <c r="E144" s="64"/>
      <c r="F144" s="64">
        <f>D144+E144</f>
        <v>112.3</v>
      </c>
    </row>
    <row r="145" spans="1:6" ht="30">
      <c r="A145" s="56" t="s">
        <v>20</v>
      </c>
      <c r="B145" s="39">
        <v>2207061</v>
      </c>
      <c r="C145" s="13">
        <v>200</v>
      </c>
      <c r="D145" s="53">
        <f>D146</f>
        <v>0</v>
      </c>
      <c r="E145" s="53">
        <f>E146</f>
        <v>0</v>
      </c>
      <c r="F145" s="53">
        <f>F146</f>
        <v>0</v>
      </c>
    </row>
    <row r="146" spans="1:6">
      <c r="A146" s="11" t="s">
        <v>155</v>
      </c>
      <c r="B146" s="39">
        <v>2207061</v>
      </c>
      <c r="C146" s="13">
        <v>240</v>
      </c>
      <c r="D146" s="64">
        <v>0</v>
      </c>
      <c r="E146" s="64"/>
      <c r="F146" s="64">
        <f>D146+E146</f>
        <v>0</v>
      </c>
    </row>
    <row r="147" spans="1:6" ht="57.75">
      <c r="A147" s="42" t="s">
        <v>13</v>
      </c>
      <c r="B147" s="10" t="s">
        <v>53</v>
      </c>
      <c r="C147" s="10">
        <v>0</v>
      </c>
      <c r="D147" s="68">
        <f>D148</f>
        <v>45791</v>
      </c>
      <c r="E147" s="68">
        <f>E148</f>
        <v>-126.30000000000004</v>
      </c>
      <c r="F147" s="68">
        <f>F148</f>
        <v>45664.7</v>
      </c>
    </row>
    <row r="148" spans="1:6" ht="45">
      <c r="A148" s="11" t="s">
        <v>104</v>
      </c>
      <c r="B148" s="20" t="s">
        <v>54</v>
      </c>
      <c r="C148" s="13">
        <v>0</v>
      </c>
      <c r="D148" s="62">
        <f>D149+D157+D165+D172+D175+D178</f>
        <v>45791</v>
      </c>
      <c r="E148" s="62">
        <f>E149+E157+E165+E172+E175+E178</f>
        <v>-126.30000000000004</v>
      </c>
      <c r="F148" s="62">
        <f>F149+F157+F165+F172+F175+F178</f>
        <v>45664.7</v>
      </c>
    </row>
    <row r="149" spans="1:6" ht="30">
      <c r="A149" s="11" t="s">
        <v>131</v>
      </c>
      <c r="B149" s="43" t="s">
        <v>57</v>
      </c>
      <c r="C149" s="13">
        <v>0</v>
      </c>
      <c r="D149" s="62">
        <f>D150+D153+D155</f>
        <v>11414.099999999999</v>
      </c>
      <c r="E149" s="62">
        <f>E150+E153+E155</f>
        <v>256.70000000000005</v>
      </c>
      <c r="F149" s="62">
        <f>F150+F153+F155</f>
        <v>11670.8</v>
      </c>
    </row>
    <row r="150" spans="1:6" ht="75">
      <c r="A150" s="21" t="s">
        <v>22</v>
      </c>
      <c r="B150" s="43" t="s">
        <v>57</v>
      </c>
      <c r="C150" s="22">
        <v>100</v>
      </c>
      <c r="D150" s="75">
        <f>D151+D152</f>
        <v>7939.9</v>
      </c>
      <c r="E150" s="75">
        <f>E151+E152</f>
        <v>299.90000000000003</v>
      </c>
      <c r="F150" s="75">
        <f>F151+F152</f>
        <v>8239.7999999999993</v>
      </c>
    </row>
    <row r="151" spans="1:6">
      <c r="A151" s="14" t="s">
        <v>92</v>
      </c>
      <c r="B151" s="39" t="s">
        <v>57</v>
      </c>
      <c r="C151" s="13">
        <v>110</v>
      </c>
      <c r="D151" s="53">
        <v>7539.9</v>
      </c>
      <c r="E151" s="73">
        <v>412.1</v>
      </c>
      <c r="F151" s="73">
        <f>D151+E151</f>
        <v>7952</v>
      </c>
    </row>
    <row r="152" spans="1:6" ht="30">
      <c r="A152" s="29" t="s">
        <v>98</v>
      </c>
      <c r="B152" s="39" t="s">
        <v>57</v>
      </c>
      <c r="C152" s="13">
        <v>120</v>
      </c>
      <c r="D152" s="53">
        <v>400</v>
      </c>
      <c r="E152" s="73">
        <v>-112.2</v>
      </c>
      <c r="F152" s="73">
        <f>D152+E152</f>
        <v>287.8</v>
      </c>
    </row>
    <row r="153" spans="1:6" ht="30">
      <c r="A153" s="44" t="s">
        <v>20</v>
      </c>
      <c r="B153" s="43" t="s">
        <v>57</v>
      </c>
      <c r="C153" s="22">
        <v>200</v>
      </c>
      <c r="D153" s="75">
        <f>D154</f>
        <v>3470.2</v>
      </c>
      <c r="E153" s="75">
        <f>E154</f>
        <v>-46</v>
      </c>
      <c r="F153" s="75">
        <f>F154</f>
        <v>3424.2</v>
      </c>
    </row>
    <row r="154" spans="1:6" ht="30">
      <c r="A154" s="11" t="s">
        <v>21</v>
      </c>
      <c r="B154" s="39" t="s">
        <v>57</v>
      </c>
      <c r="C154" s="13">
        <v>240</v>
      </c>
      <c r="D154" s="53">
        <v>3470.2</v>
      </c>
      <c r="E154" s="73">
        <v>-46</v>
      </c>
      <c r="F154" s="73">
        <f>D154+E154</f>
        <v>3424.2</v>
      </c>
    </row>
    <row r="155" spans="1:6">
      <c r="A155" s="11" t="s">
        <v>150</v>
      </c>
      <c r="B155" s="39" t="s">
        <v>57</v>
      </c>
      <c r="C155" s="13">
        <v>800</v>
      </c>
      <c r="D155" s="53">
        <f>D156</f>
        <v>4</v>
      </c>
      <c r="E155" s="53">
        <f>E156</f>
        <v>2.8</v>
      </c>
      <c r="F155" s="53">
        <f>F156</f>
        <v>6.8</v>
      </c>
    </row>
    <row r="156" spans="1:6">
      <c r="A156" s="11" t="s">
        <v>150</v>
      </c>
      <c r="B156" s="39" t="s">
        <v>57</v>
      </c>
      <c r="C156" s="13">
        <v>850</v>
      </c>
      <c r="D156" s="64">
        <v>4</v>
      </c>
      <c r="E156" s="64">
        <v>2.8</v>
      </c>
      <c r="F156" s="64">
        <f>D156+E156</f>
        <v>6.8</v>
      </c>
    </row>
    <row r="157" spans="1:6" ht="30">
      <c r="A157" s="11" t="s">
        <v>46</v>
      </c>
      <c r="B157" s="43" t="s">
        <v>56</v>
      </c>
      <c r="C157" s="13">
        <v>0</v>
      </c>
      <c r="D157" s="62">
        <f>D158+D161+D163</f>
        <v>24644.7</v>
      </c>
      <c r="E157" s="62">
        <f>E158+E161+E163</f>
        <v>-179.70000000000005</v>
      </c>
      <c r="F157" s="62">
        <f>F158+F161+F163</f>
        <v>24465</v>
      </c>
    </row>
    <row r="158" spans="1:6" ht="75">
      <c r="A158" s="14" t="s">
        <v>22</v>
      </c>
      <c r="B158" s="43" t="s">
        <v>56</v>
      </c>
      <c r="C158" s="22">
        <v>100</v>
      </c>
      <c r="D158" s="62">
        <f>D160+D159</f>
        <v>24507.9</v>
      </c>
      <c r="E158" s="62">
        <f>E160+E159</f>
        <v>-1141.2</v>
      </c>
      <c r="F158" s="62">
        <f>F160+F159</f>
        <v>23366.7</v>
      </c>
    </row>
    <row r="159" spans="1:6" ht="30">
      <c r="A159" s="58" t="s">
        <v>169</v>
      </c>
      <c r="B159" s="43" t="s">
        <v>56</v>
      </c>
      <c r="C159" s="22">
        <v>110</v>
      </c>
      <c r="D159" s="66">
        <v>964.2</v>
      </c>
      <c r="E159" s="66"/>
      <c r="F159" s="64">
        <f>D159+E159</f>
        <v>964.2</v>
      </c>
    </row>
    <row r="160" spans="1:6" ht="30">
      <c r="A160" s="14" t="s">
        <v>33</v>
      </c>
      <c r="B160" s="43" t="s">
        <v>56</v>
      </c>
      <c r="C160" s="13">
        <v>120</v>
      </c>
      <c r="D160" s="62">
        <v>23543.7</v>
      </c>
      <c r="E160" s="73">
        <v>-1141.2</v>
      </c>
      <c r="F160" s="73">
        <f>D160+E160</f>
        <v>22402.5</v>
      </c>
    </row>
    <row r="161" spans="1:6" ht="30">
      <c r="A161" s="11" t="s">
        <v>20</v>
      </c>
      <c r="B161" s="43" t="s">
        <v>56</v>
      </c>
      <c r="C161" s="22">
        <v>200</v>
      </c>
      <c r="D161" s="81">
        <f>D162</f>
        <v>76.8</v>
      </c>
      <c r="E161" s="81">
        <f>E162</f>
        <v>941</v>
      </c>
      <c r="F161" s="81">
        <f>F162</f>
        <v>1017.8</v>
      </c>
    </row>
    <row r="162" spans="1:6" ht="30">
      <c r="A162" s="11" t="s">
        <v>21</v>
      </c>
      <c r="B162" s="43" t="s">
        <v>56</v>
      </c>
      <c r="C162" s="13">
        <v>240</v>
      </c>
      <c r="D162" s="75">
        <v>76.8</v>
      </c>
      <c r="E162" s="64">
        <v>941</v>
      </c>
      <c r="F162" s="64">
        <f>D162+E162</f>
        <v>1017.8</v>
      </c>
    </row>
    <row r="163" spans="1:6">
      <c r="A163" s="35" t="s">
        <v>19</v>
      </c>
      <c r="B163" s="43" t="s">
        <v>56</v>
      </c>
      <c r="C163" s="13">
        <v>300</v>
      </c>
      <c r="D163" s="75">
        <f>D164</f>
        <v>60</v>
      </c>
      <c r="E163" s="75">
        <f>E164</f>
        <v>20.5</v>
      </c>
      <c r="F163" s="75">
        <f>F164</f>
        <v>80.5</v>
      </c>
    </row>
    <row r="164" spans="1:6" ht="30">
      <c r="A164" s="14" t="s">
        <v>94</v>
      </c>
      <c r="B164" s="43" t="s">
        <v>56</v>
      </c>
      <c r="C164" s="13">
        <v>321</v>
      </c>
      <c r="D164" s="75">
        <v>60</v>
      </c>
      <c r="E164" s="73">
        <v>20.5</v>
      </c>
      <c r="F164" s="73">
        <f>D164+E164</f>
        <v>80.5</v>
      </c>
    </row>
    <row r="165" spans="1:6" ht="30">
      <c r="A165" s="11" t="s">
        <v>95</v>
      </c>
      <c r="B165" s="20" t="s">
        <v>105</v>
      </c>
      <c r="C165" s="13">
        <v>0</v>
      </c>
      <c r="D165" s="75">
        <f>D166+D170+D168</f>
        <v>1791.8999999999999</v>
      </c>
      <c r="E165" s="75">
        <f>E166+E170+E168</f>
        <v>-730.7</v>
      </c>
      <c r="F165" s="75">
        <f>F166+F170+F168</f>
        <v>1061.2</v>
      </c>
    </row>
    <row r="166" spans="1:6" ht="75">
      <c r="A166" s="21" t="s">
        <v>22</v>
      </c>
      <c r="B166" s="20" t="s">
        <v>105</v>
      </c>
      <c r="C166" s="30">
        <v>100</v>
      </c>
      <c r="D166" s="75">
        <f>D167</f>
        <v>1506</v>
      </c>
      <c r="E166" s="75">
        <f>E167</f>
        <v>-855</v>
      </c>
      <c r="F166" s="75">
        <f>F167</f>
        <v>651</v>
      </c>
    </row>
    <row r="167" spans="1:6" ht="30">
      <c r="A167" s="29" t="s">
        <v>98</v>
      </c>
      <c r="B167" s="20" t="s">
        <v>105</v>
      </c>
      <c r="C167" s="23">
        <v>120</v>
      </c>
      <c r="D167" s="75">
        <v>1506</v>
      </c>
      <c r="E167" s="73">
        <v>-855</v>
      </c>
      <c r="F167" s="73">
        <f>D167+E167</f>
        <v>651</v>
      </c>
    </row>
    <row r="168" spans="1:6" ht="30">
      <c r="A168" s="58" t="s">
        <v>147</v>
      </c>
      <c r="B168" s="43" t="s">
        <v>105</v>
      </c>
      <c r="C168" s="15">
        <v>200</v>
      </c>
      <c r="D168" s="64">
        <f>D169</f>
        <v>76.8</v>
      </c>
      <c r="E168" s="64">
        <f>E169</f>
        <v>0</v>
      </c>
      <c r="F168" s="64">
        <f>F169</f>
        <v>76.8</v>
      </c>
    </row>
    <row r="169" spans="1:6">
      <c r="A169" s="60" t="s">
        <v>164</v>
      </c>
      <c r="B169" s="43" t="s">
        <v>105</v>
      </c>
      <c r="C169" s="15">
        <v>240</v>
      </c>
      <c r="D169" s="64">
        <v>76.8</v>
      </c>
      <c r="E169" s="64"/>
      <c r="F169" s="64">
        <f>D169+E169</f>
        <v>76.8</v>
      </c>
    </row>
    <row r="170" spans="1:6">
      <c r="A170" s="36" t="s">
        <v>24</v>
      </c>
      <c r="B170" s="20" t="s">
        <v>105</v>
      </c>
      <c r="C170" s="30">
        <v>800</v>
      </c>
      <c r="D170" s="75">
        <f>D171</f>
        <v>209.1</v>
      </c>
      <c r="E170" s="75">
        <f>E171</f>
        <v>124.3</v>
      </c>
      <c r="F170" s="75">
        <f>F171</f>
        <v>333.4</v>
      </c>
    </row>
    <row r="171" spans="1:6">
      <c r="A171" s="36" t="s">
        <v>25</v>
      </c>
      <c r="B171" s="20" t="s">
        <v>105</v>
      </c>
      <c r="C171" s="23">
        <v>850</v>
      </c>
      <c r="D171" s="75">
        <v>209.1</v>
      </c>
      <c r="E171" s="73">
        <v>124.3</v>
      </c>
      <c r="F171" s="73">
        <f>D171+E171</f>
        <v>333.4</v>
      </c>
    </row>
    <row r="172" spans="1:6" ht="60">
      <c r="A172" s="29" t="s">
        <v>58</v>
      </c>
      <c r="B172" s="13" t="s">
        <v>59</v>
      </c>
      <c r="C172" s="13">
        <v>0</v>
      </c>
      <c r="D172" s="62">
        <f t="shared" ref="D172:F173" si="21">D173</f>
        <v>1381.7</v>
      </c>
      <c r="E172" s="62">
        <f t="shared" si="21"/>
        <v>477.8</v>
      </c>
      <c r="F172" s="62">
        <f t="shared" si="21"/>
        <v>1859.5</v>
      </c>
    </row>
    <row r="173" spans="1:6" ht="30">
      <c r="A173" s="11" t="s">
        <v>20</v>
      </c>
      <c r="B173" s="13" t="s">
        <v>59</v>
      </c>
      <c r="C173" s="15">
        <v>200</v>
      </c>
      <c r="D173" s="62">
        <f t="shared" si="21"/>
        <v>1381.7</v>
      </c>
      <c r="E173" s="62">
        <f t="shared" si="21"/>
        <v>477.8</v>
      </c>
      <c r="F173" s="62">
        <f t="shared" si="21"/>
        <v>1859.5</v>
      </c>
    </row>
    <row r="174" spans="1:6" ht="30">
      <c r="A174" s="11" t="s">
        <v>21</v>
      </c>
      <c r="B174" s="22" t="s">
        <v>59</v>
      </c>
      <c r="C174" s="22">
        <v>240</v>
      </c>
      <c r="D174" s="62">
        <v>1381.7</v>
      </c>
      <c r="E174" s="73">
        <v>477.8</v>
      </c>
      <c r="F174" s="73">
        <f>D174+E174</f>
        <v>1859.5</v>
      </c>
    </row>
    <row r="175" spans="1:6" ht="30">
      <c r="A175" s="11" t="s">
        <v>132</v>
      </c>
      <c r="B175" s="12" t="s">
        <v>55</v>
      </c>
      <c r="C175" s="13">
        <v>0</v>
      </c>
      <c r="D175" s="62">
        <f t="shared" ref="D175:F176" si="22">D176</f>
        <v>1940</v>
      </c>
      <c r="E175" s="62">
        <f t="shared" si="22"/>
        <v>43.6</v>
      </c>
      <c r="F175" s="62">
        <f t="shared" si="22"/>
        <v>1983.6</v>
      </c>
    </row>
    <row r="176" spans="1:6" ht="75">
      <c r="A176" s="14" t="s">
        <v>22</v>
      </c>
      <c r="B176" s="12" t="s">
        <v>55</v>
      </c>
      <c r="C176" s="23">
        <v>100</v>
      </c>
      <c r="D176" s="62">
        <f t="shared" si="22"/>
        <v>1940</v>
      </c>
      <c r="E176" s="62">
        <f t="shared" si="22"/>
        <v>43.6</v>
      </c>
      <c r="F176" s="62">
        <f t="shared" si="22"/>
        <v>1983.6</v>
      </c>
    </row>
    <row r="177" spans="1:6" ht="30">
      <c r="A177" s="36" t="s">
        <v>33</v>
      </c>
      <c r="B177" s="12" t="s">
        <v>55</v>
      </c>
      <c r="C177" s="23" t="s">
        <v>52</v>
      </c>
      <c r="D177" s="62">
        <v>1940</v>
      </c>
      <c r="E177" s="73">
        <v>43.6</v>
      </c>
      <c r="F177" s="73">
        <f>D177+E177</f>
        <v>1983.6</v>
      </c>
    </row>
    <row r="178" spans="1:6">
      <c r="A178" s="11" t="s">
        <v>107</v>
      </c>
      <c r="B178" s="13" t="s">
        <v>106</v>
      </c>
      <c r="C178" s="13">
        <v>0</v>
      </c>
      <c r="D178" s="62">
        <f t="shared" ref="D178:F179" si="23">D179</f>
        <v>4618.6000000000004</v>
      </c>
      <c r="E178" s="62">
        <f t="shared" si="23"/>
        <v>6</v>
      </c>
      <c r="F178" s="62">
        <f t="shared" si="23"/>
        <v>4624.6000000000004</v>
      </c>
    </row>
    <row r="179" spans="1:6">
      <c r="A179" s="11" t="s">
        <v>133</v>
      </c>
      <c r="B179" s="13" t="s">
        <v>106</v>
      </c>
      <c r="C179" s="30">
        <v>500</v>
      </c>
      <c r="D179" s="62">
        <f t="shared" si="23"/>
        <v>4618.6000000000004</v>
      </c>
      <c r="E179" s="62">
        <f t="shared" si="23"/>
        <v>6</v>
      </c>
      <c r="F179" s="62">
        <f t="shared" si="23"/>
        <v>4624.6000000000004</v>
      </c>
    </row>
    <row r="180" spans="1:6">
      <c r="A180" s="45" t="s">
        <v>96</v>
      </c>
      <c r="B180" s="13" t="s">
        <v>106</v>
      </c>
      <c r="C180" s="23">
        <v>540</v>
      </c>
      <c r="D180" s="62">
        <v>4618.6000000000004</v>
      </c>
      <c r="E180" s="73">
        <v>6</v>
      </c>
      <c r="F180" s="73">
        <f>D180+E180</f>
        <v>4624.6000000000004</v>
      </c>
    </row>
    <row r="181" spans="1:6" ht="29.25">
      <c r="A181" s="31" t="s">
        <v>10</v>
      </c>
      <c r="B181" s="10" t="s">
        <v>34</v>
      </c>
      <c r="C181" s="10">
        <v>0</v>
      </c>
      <c r="D181" s="69">
        <f>D182+D186+D190+D194+D198</f>
        <v>8964.9</v>
      </c>
      <c r="E181" s="69">
        <f>E182+E186+E190+E194+E198</f>
        <v>-709</v>
      </c>
      <c r="F181" s="69">
        <f>F182+F186+F190+F194+F198</f>
        <v>8255.9000000000015</v>
      </c>
    </row>
    <row r="182" spans="1:6" ht="45">
      <c r="A182" s="11" t="s">
        <v>134</v>
      </c>
      <c r="B182" s="22" t="s">
        <v>35</v>
      </c>
      <c r="C182" s="22">
        <v>0</v>
      </c>
      <c r="D182" s="70">
        <f>D183</f>
        <v>3200</v>
      </c>
      <c r="E182" s="70">
        <f t="shared" ref="E182:F184" si="24">E183</f>
        <v>0</v>
      </c>
      <c r="F182" s="70">
        <f t="shared" si="24"/>
        <v>3200</v>
      </c>
    </row>
    <row r="183" spans="1:6" ht="45">
      <c r="A183" s="11" t="s">
        <v>37</v>
      </c>
      <c r="B183" s="13" t="s">
        <v>36</v>
      </c>
      <c r="C183" s="13">
        <v>0</v>
      </c>
      <c r="D183" s="71">
        <f>D184</f>
        <v>3200</v>
      </c>
      <c r="E183" s="71">
        <f t="shared" si="24"/>
        <v>0</v>
      </c>
      <c r="F183" s="71">
        <f t="shared" si="24"/>
        <v>3200</v>
      </c>
    </row>
    <row r="184" spans="1:6" ht="30">
      <c r="A184" s="11" t="s">
        <v>20</v>
      </c>
      <c r="B184" s="13" t="s">
        <v>36</v>
      </c>
      <c r="C184" s="15">
        <v>200</v>
      </c>
      <c r="D184" s="71">
        <f>D185</f>
        <v>3200</v>
      </c>
      <c r="E184" s="71">
        <f t="shared" si="24"/>
        <v>0</v>
      </c>
      <c r="F184" s="71">
        <f t="shared" si="24"/>
        <v>3200</v>
      </c>
    </row>
    <row r="185" spans="1:6" ht="30">
      <c r="A185" s="11" t="s">
        <v>21</v>
      </c>
      <c r="B185" s="13" t="s">
        <v>36</v>
      </c>
      <c r="C185" s="15">
        <v>240</v>
      </c>
      <c r="D185" s="71">
        <v>3200</v>
      </c>
      <c r="E185" s="73"/>
      <c r="F185" s="73">
        <f>D185+E185</f>
        <v>3200</v>
      </c>
    </row>
    <row r="186" spans="1:6" ht="30">
      <c r="A186" s="11" t="s">
        <v>135</v>
      </c>
      <c r="B186" s="13" t="s">
        <v>38</v>
      </c>
      <c r="C186" s="22">
        <v>0</v>
      </c>
      <c r="D186" s="77">
        <f>D187</f>
        <v>300</v>
      </c>
      <c r="E186" s="77">
        <f t="shared" ref="E186:F188" si="25">E187</f>
        <v>98.3</v>
      </c>
      <c r="F186" s="77">
        <f t="shared" si="25"/>
        <v>398.3</v>
      </c>
    </row>
    <row r="187" spans="1:6" ht="45">
      <c r="A187" s="11" t="s">
        <v>37</v>
      </c>
      <c r="B187" s="13" t="s">
        <v>39</v>
      </c>
      <c r="C187" s="13">
        <v>0</v>
      </c>
      <c r="D187" s="73">
        <f>D188</f>
        <v>300</v>
      </c>
      <c r="E187" s="73">
        <f t="shared" si="25"/>
        <v>98.3</v>
      </c>
      <c r="F187" s="73">
        <f t="shared" si="25"/>
        <v>398.3</v>
      </c>
    </row>
    <row r="188" spans="1:6" ht="30">
      <c r="A188" s="11" t="s">
        <v>20</v>
      </c>
      <c r="B188" s="13" t="s">
        <v>39</v>
      </c>
      <c r="C188" s="15">
        <v>200</v>
      </c>
      <c r="D188" s="73">
        <f>D189</f>
        <v>300</v>
      </c>
      <c r="E188" s="73">
        <f t="shared" si="25"/>
        <v>98.3</v>
      </c>
      <c r="F188" s="73">
        <f t="shared" si="25"/>
        <v>398.3</v>
      </c>
    </row>
    <row r="189" spans="1:6" ht="30">
      <c r="A189" s="11" t="s">
        <v>21</v>
      </c>
      <c r="B189" s="13" t="s">
        <v>39</v>
      </c>
      <c r="C189" s="15">
        <v>240</v>
      </c>
      <c r="D189" s="73">
        <v>300</v>
      </c>
      <c r="E189" s="73">
        <v>98.3</v>
      </c>
      <c r="F189" s="73">
        <f>D189+E189</f>
        <v>398.3</v>
      </c>
    </row>
    <row r="190" spans="1:6" ht="45">
      <c r="A190" s="11" t="s">
        <v>136</v>
      </c>
      <c r="B190" s="13" t="s">
        <v>40</v>
      </c>
      <c r="C190" s="22">
        <v>0</v>
      </c>
      <c r="D190" s="77">
        <f t="shared" ref="D190:F192" si="26">D191</f>
        <v>100</v>
      </c>
      <c r="E190" s="77">
        <f t="shared" si="26"/>
        <v>5.3</v>
      </c>
      <c r="F190" s="77">
        <f t="shared" si="26"/>
        <v>105.3</v>
      </c>
    </row>
    <row r="191" spans="1:6" ht="45">
      <c r="A191" s="11" t="s">
        <v>37</v>
      </c>
      <c r="B191" s="13" t="s">
        <v>41</v>
      </c>
      <c r="C191" s="13">
        <v>0</v>
      </c>
      <c r="D191" s="71">
        <f t="shared" si="26"/>
        <v>100</v>
      </c>
      <c r="E191" s="71">
        <f t="shared" si="26"/>
        <v>5.3</v>
      </c>
      <c r="F191" s="71">
        <f t="shared" si="26"/>
        <v>105.3</v>
      </c>
    </row>
    <row r="192" spans="1:6" ht="30">
      <c r="A192" s="11" t="s">
        <v>20</v>
      </c>
      <c r="B192" s="13" t="s">
        <v>41</v>
      </c>
      <c r="C192" s="15">
        <v>200</v>
      </c>
      <c r="D192" s="73">
        <f t="shared" si="26"/>
        <v>100</v>
      </c>
      <c r="E192" s="73">
        <f t="shared" si="26"/>
        <v>5.3</v>
      </c>
      <c r="F192" s="73">
        <f t="shared" si="26"/>
        <v>105.3</v>
      </c>
    </row>
    <row r="193" spans="1:6" ht="30">
      <c r="A193" s="11" t="s">
        <v>21</v>
      </c>
      <c r="B193" s="13" t="s">
        <v>41</v>
      </c>
      <c r="C193" s="15">
        <v>240</v>
      </c>
      <c r="D193" s="73">
        <v>100</v>
      </c>
      <c r="E193" s="73">
        <v>5.3</v>
      </c>
      <c r="F193" s="73">
        <f>D193+E193</f>
        <v>105.3</v>
      </c>
    </row>
    <row r="194" spans="1:6" ht="30">
      <c r="A194" s="11" t="s">
        <v>137</v>
      </c>
      <c r="B194" s="13" t="s">
        <v>42</v>
      </c>
      <c r="C194" s="22">
        <v>0</v>
      </c>
      <c r="D194" s="72">
        <f>D195</f>
        <v>2258</v>
      </c>
      <c r="E194" s="72">
        <f t="shared" ref="E194:F196" si="27">E195</f>
        <v>-1084</v>
      </c>
      <c r="F194" s="72">
        <f t="shared" si="27"/>
        <v>1174</v>
      </c>
    </row>
    <row r="195" spans="1:6" ht="45">
      <c r="A195" s="11" t="s">
        <v>37</v>
      </c>
      <c r="B195" s="13" t="s">
        <v>43</v>
      </c>
      <c r="C195" s="13">
        <v>0</v>
      </c>
      <c r="D195" s="71">
        <f>D196</f>
        <v>2258</v>
      </c>
      <c r="E195" s="71">
        <f t="shared" si="27"/>
        <v>-1084</v>
      </c>
      <c r="F195" s="71">
        <f t="shared" si="27"/>
        <v>1174</v>
      </c>
    </row>
    <row r="196" spans="1:6" ht="30">
      <c r="A196" s="11" t="s">
        <v>20</v>
      </c>
      <c r="B196" s="13" t="s">
        <v>43</v>
      </c>
      <c r="C196" s="15">
        <v>200</v>
      </c>
      <c r="D196" s="71">
        <f>D197</f>
        <v>2258</v>
      </c>
      <c r="E196" s="71">
        <f t="shared" si="27"/>
        <v>-1084</v>
      </c>
      <c r="F196" s="71">
        <f t="shared" si="27"/>
        <v>1174</v>
      </c>
    </row>
    <row r="197" spans="1:6" ht="30">
      <c r="A197" s="11" t="s">
        <v>21</v>
      </c>
      <c r="B197" s="13" t="s">
        <v>43</v>
      </c>
      <c r="C197" s="15">
        <v>240</v>
      </c>
      <c r="D197" s="71">
        <v>2258</v>
      </c>
      <c r="E197" s="73">
        <v>-1084</v>
      </c>
      <c r="F197" s="73">
        <f>D197+E197</f>
        <v>1174</v>
      </c>
    </row>
    <row r="198" spans="1:6" ht="45">
      <c r="A198" s="11" t="s">
        <v>138</v>
      </c>
      <c r="B198" s="13" t="s">
        <v>44</v>
      </c>
      <c r="C198" s="22">
        <v>0</v>
      </c>
      <c r="D198" s="71">
        <f>D199</f>
        <v>3106.9</v>
      </c>
      <c r="E198" s="71">
        <f t="shared" ref="E198:F200" si="28">E199</f>
        <v>271.39999999999998</v>
      </c>
      <c r="F198" s="71">
        <f t="shared" si="28"/>
        <v>3378.3</v>
      </c>
    </row>
    <row r="199" spans="1:6" ht="45">
      <c r="A199" s="11" t="s">
        <v>37</v>
      </c>
      <c r="B199" s="13" t="s">
        <v>45</v>
      </c>
      <c r="C199" s="13">
        <v>0</v>
      </c>
      <c r="D199" s="71">
        <f>D200</f>
        <v>3106.9</v>
      </c>
      <c r="E199" s="71">
        <f t="shared" si="28"/>
        <v>271.39999999999998</v>
      </c>
      <c r="F199" s="71">
        <f t="shared" si="28"/>
        <v>3378.3</v>
      </c>
    </row>
    <row r="200" spans="1:6" ht="30">
      <c r="A200" s="11" t="s">
        <v>20</v>
      </c>
      <c r="B200" s="13" t="s">
        <v>45</v>
      </c>
      <c r="C200" s="15">
        <v>200</v>
      </c>
      <c r="D200" s="71">
        <f>D201</f>
        <v>3106.9</v>
      </c>
      <c r="E200" s="71">
        <f t="shared" si="28"/>
        <v>271.39999999999998</v>
      </c>
      <c r="F200" s="71">
        <f t="shared" si="28"/>
        <v>3378.3</v>
      </c>
    </row>
    <row r="201" spans="1:6" ht="30">
      <c r="A201" s="11" t="s">
        <v>21</v>
      </c>
      <c r="B201" s="13" t="s">
        <v>45</v>
      </c>
      <c r="C201" s="15">
        <v>240</v>
      </c>
      <c r="D201" s="71">
        <v>3106.9</v>
      </c>
      <c r="E201" s="73">
        <v>271.39999999999998</v>
      </c>
      <c r="F201" s="73">
        <f>D201+E201</f>
        <v>3378.3</v>
      </c>
    </row>
    <row r="202" spans="1:6" ht="43.5">
      <c r="A202" s="31" t="s">
        <v>170</v>
      </c>
      <c r="B202" s="10" t="s">
        <v>171</v>
      </c>
      <c r="C202" s="67" t="s">
        <v>172</v>
      </c>
      <c r="D202" s="72">
        <f t="shared" ref="D202:F204" si="29">D203</f>
        <v>2963.5</v>
      </c>
      <c r="E202" s="72">
        <f t="shared" si="29"/>
        <v>0</v>
      </c>
      <c r="F202" s="72">
        <f t="shared" si="29"/>
        <v>2963.5</v>
      </c>
    </row>
    <row r="203" spans="1:6" ht="60">
      <c r="A203" s="11" t="s">
        <v>162</v>
      </c>
      <c r="B203" s="22">
        <v>2805641</v>
      </c>
      <c r="C203" s="13">
        <v>0</v>
      </c>
      <c r="D203" s="64">
        <f t="shared" si="29"/>
        <v>2963.5</v>
      </c>
      <c r="E203" s="64">
        <f t="shared" si="29"/>
        <v>0</v>
      </c>
      <c r="F203" s="64">
        <f t="shared" si="29"/>
        <v>2963.5</v>
      </c>
    </row>
    <row r="204" spans="1:6" ht="30">
      <c r="A204" s="11" t="s">
        <v>20</v>
      </c>
      <c r="B204" s="22">
        <v>2805641</v>
      </c>
      <c r="C204" s="15">
        <v>200</v>
      </c>
      <c r="D204" s="64">
        <f t="shared" si="29"/>
        <v>2963.5</v>
      </c>
      <c r="E204" s="64">
        <f t="shared" si="29"/>
        <v>0</v>
      </c>
      <c r="F204" s="64">
        <f t="shared" si="29"/>
        <v>2963.5</v>
      </c>
    </row>
    <row r="205" spans="1:6" ht="30">
      <c r="A205" s="11" t="s">
        <v>21</v>
      </c>
      <c r="B205" s="22">
        <v>2805641</v>
      </c>
      <c r="C205" s="15">
        <v>240</v>
      </c>
      <c r="D205" s="64">
        <v>2963.5</v>
      </c>
      <c r="E205" s="64"/>
      <c r="F205" s="64">
        <f>D205+E205</f>
        <v>2963.5</v>
      </c>
    </row>
    <row r="206" spans="1:6">
      <c r="A206" s="46" t="s">
        <v>87</v>
      </c>
      <c r="B206" s="57"/>
      <c r="C206" s="57"/>
      <c r="D206" s="73">
        <f>D12+D22+D26+D52+D65+D92+D100+D112+D117+D147+D181+D122+D141+D202+D134</f>
        <v>123409.1</v>
      </c>
      <c r="E206" s="73">
        <f>E12+E22+E26+E52+E65+E92+E100+E112+E117+E147+E181+E122+E141+E202+E134</f>
        <v>12832.6</v>
      </c>
      <c r="F206" s="73">
        <f>F12+F22+F26+F52+F65+F92+F100+F112+F117+F147+F181+F122+F141+F202+F134</f>
        <v>136241.69999999998</v>
      </c>
    </row>
    <row r="208" spans="1:6">
      <c r="E208" s="2"/>
    </row>
    <row r="209" spans="4:5">
      <c r="E209" s="2"/>
    </row>
    <row r="214" spans="4:5">
      <c r="D214" s="2"/>
    </row>
  </sheetData>
  <mergeCells count="4">
    <mergeCell ref="A5:F5"/>
    <mergeCell ref="A6:F6"/>
    <mergeCell ref="A7:F7"/>
    <mergeCell ref="A8:F8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75" fitToHeight="2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2014-05-19T10:40:37Z</cp:lastPrinted>
  <dcterms:created xsi:type="dcterms:W3CDTF">2006-09-28T05:33:49Z</dcterms:created>
  <dcterms:modified xsi:type="dcterms:W3CDTF">2015-01-20T12:13:40Z</dcterms:modified>
</cp:coreProperties>
</file>